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ктуальная! J1014_1232400005870_04\-Обоснование цены\"/>
    </mc:Choice>
  </mc:AlternateContent>
  <bookViews>
    <workbookView xWindow="0" yWindow="900" windowWidth="28800" windowHeight="12165"/>
  </bookViews>
  <sheets>
    <sheet name="2027. 1905 с ИД 1704ВЛ 0,4 кВ д" sheetId="1" r:id="rId1"/>
  </sheets>
  <definedNames>
    <definedName name="_xlnm.Print_Titles" localSheetId="0">'2027. 1905 с ИД 1704ВЛ 0,4 кВ д'!$26:$26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6" i="1" l="1"/>
  <c r="J213" i="1" l="1"/>
  <c r="J214" i="1"/>
  <c r="E228" i="1"/>
  <c r="E227" i="1" l="1"/>
</calcChain>
</file>

<file path=xl/sharedStrings.xml><?xml version="1.0" encoding="utf-8"?>
<sst xmlns="http://schemas.openxmlformats.org/spreadsheetml/2006/main" count="794" uniqueCount="316">
  <si>
    <t>УТВЕРЖДАЮ:</t>
  </si>
  <si>
    <t/>
  </si>
  <si>
    <t>"____" ________________ 2025 года</t>
  </si>
  <si>
    <t>(наименование стройки)</t>
  </si>
  <si>
    <t>(локальная смета)</t>
  </si>
  <si>
    <t xml:space="preserve">на 2027. 1905 с ИД 1704ВЛ 0,4 кВ д. Назимово с счетчиками ( остатки ),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</si>
  <si>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</si>
  <si>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</si>
  <si>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</si>
  <si>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</si>
  <si>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</si>
  <si>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</si>
  <si>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</si>
  <si>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</si>
  <si>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</si>
  <si>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</si>
  <si>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</si>
  <si>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</si>
  <si>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</si>
  <si>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</si>
  <si>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</si>
  <si>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</si>
  <si>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</si>
  <si>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</si>
  <si>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</si>
  <si>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</si>
  <si>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</si>
  <si>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</si>
  <si>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</si>
  <si>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</si>
  <si>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</si>
  <si>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</si>
  <si>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Новый раздел</t>
  </si>
  <si>
    <t>Демонтажные работы</t>
  </si>
  <si>
    <t>1</t>
  </si>
  <si>
    <t>ГЭСН33-04-040-01</t>
  </si>
  <si>
    <t>Демонтаж: 3-х проводов ВЛ 0,38 кВ с одной опоры</t>
  </si>
  <si>
    <t>шт</t>
  </si>
  <si>
    <t>1-100-28</t>
  </si>
  <si>
    <t>Средний разряд работы 2,8</t>
  </si>
  <si>
    <t>чел.-ч</t>
  </si>
  <si>
    <t>91.06.06-011</t>
  </si>
  <si>
    <t>Автогидроподъемники, высота подъема 12 м</t>
  </si>
  <si>
    <t>маш.-ч</t>
  </si>
  <si>
    <t>91.14.02-001</t>
  </si>
  <si>
    <t>Автомобили бортовые, грузоподъемность до 5 т</t>
  </si>
  <si>
    <t>2</t>
  </si>
  <si>
    <t>ГЭСН33-04-042-04</t>
  </si>
  <si>
    <t>Демонтаж опор ВЛ 0,38-10 кВ: с приставками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</si>
  <si>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</si>
  <si>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</si>
  <si>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</si>
  <si>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</si>
  <si>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3</t>
  </si>
  <si>
    <t>ГЭСН33-04-042-05</t>
  </si>
  <si>
    <t>Демонтаж опор ВЛ 0,38-10 кВ: с приставками одностоечных с подкосом</t>
  </si>
  <si>
    <t>4</t>
  </si>
  <si>
    <t>ГЭСН33-04-013-06</t>
  </si>
  <si>
    <t>Устройство ответвлений от ВЛ 0,38 кВ к зданиям: вручную при количестве проводов в ответвлении 4</t>
  </si>
  <si>
    <t>ответвление</t>
  </si>
  <si>
    <t>01.3.01.06-0038</t>
  </si>
  <si>
    <t>Смазка защитная электросетевая</t>
  </si>
  <si>
    <t>кг</t>
  </si>
  <si>
    <t>5</t>
  </si>
  <si>
    <t>ГЭСН33-04-013-05</t>
  </si>
  <si>
    <t>Устройство ответвлений от ВЛ 0,38 кВ к зданиям: вручную при количестве проводов в ответвлении 2</t>
  </si>
  <si>
    <t>6</t>
  </si>
  <si>
    <t>ГЭСН33-04-014-01</t>
  </si>
  <si>
    <t>Демонтаж светильников: с лампами накаливания</t>
  </si>
  <si>
    <t>1-100-40</t>
  </si>
  <si>
    <t>Средний разряд работы 4,0</t>
  </si>
  <si>
    <t>01.3.01.01-0010</t>
  </si>
  <si>
    <t>Бензин-растворитель</t>
  </si>
  <si>
    <t>Монтажные работы</t>
  </si>
  <si>
    <t>7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</si>
  <si>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</si>
  <si>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</si>
  <si>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</si>
  <si>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</si>
  <si>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</si>
  <si>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</si>
  <si>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</si>
  <si>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</si>
  <si>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</si>
  <si>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</si>
  <si>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</si>
  <si>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</si>
  <si>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</si>
  <si>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</si>
  <si>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</si>
  <si>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</si>
  <si>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8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</si>
  <si>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</si>
  <si>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</si>
  <si>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9</t>
  </si>
  <si>
    <t>ФСБЦ-05.1.02.07-0070</t>
  </si>
  <si>
    <t>Стойки опор железобетонные, объем до 0,5 м3, бетон В30, расход арматуры от 150 до 200 кг/м3</t>
  </si>
  <si>
    <t>м3</t>
  </si>
  <si>
    <t>Объем=0,47*86</t>
  </si>
  <si>
    <t>10</t>
  </si>
  <si>
    <t>Объем=0,37*11</t>
  </si>
  <si>
    <t>11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</si>
  <si>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</si>
  <si>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</si>
  <si>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Объем=86+11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</si>
  <si>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</si>
  <si>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</si>
  <si>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</si>
  <si>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</si>
  <si>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</si>
  <si>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</si>
  <si>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</si>
  <si>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</si>
  <si>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12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</si>
  <si>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</si>
  <si>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</si>
  <si>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13</t>
  </si>
  <si>
    <t>ГЭСН33-04-016-06</t>
  </si>
  <si>
    <t>Развозка конструкций и материалов опор ВЛ 0,38-10 кВ по трассе: материалов оснастки сложных опор</t>
  </si>
  <si>
    <t>14</t>
  </si>
  <si>
    <t>ГЭСНм08-02-305-02</t>
  </si>
  <si>
    <t>Крюк стенной: одинарный</t>
  </si>
  <si>
    <t>Объем=12+8+112</t>
  </si>
  <si>
    <t>1-100-36</t>
  </si>
  <si>
    <t>Средний разряд работы 3,6</t>
  </si>
  <si>
    <t>15</t>
  </si>
  <si>
    <t>ТЦ_103_24_2456989756_02.09.2024_02_24</t>
  </si>
  <si>
    <t>Кронштейн УЗ</t>
  </si>
  <si>
    <t>16</t>
  </si>
  <si>
    <t>ТЦ_101_24_2456986525_02.10.2024_02_81</t>
  </si>
  <si>
    <t>Крюк монтажный  В 16 EKF</t>
  </si>
  <si>
    <t>17</t>
  </si>
  <si>
    <t>ТЦ_101_24_2456986525_02.10.2024_02_95</t>
  </si>
  <si>
    <t>Крюк монтажный  ВК CF 16</t>
  </si>
  <si>
    <t>18</t>
  </si>
  <si>
    <t>ФСБЦ-20.1.02.18-1002</t>
  </si>
  <si>
    <t>Ленты бандажные для крепления из нержавеющей стали 08Х18Н10, толщина стали 0,76 мм, ширина ленты 19 мм</t>
  </si>
  <si>
    <t>10 м</t>
  </si>
  <si>
    <t>Объем=224 / 10</t>
  </si>
  <si>
    <t>19</t>
  </si>
  <si>
    <t>ФСБЦ-25.2.02.11-0051</t>
  </si>
  <si>
    <t>Скрепы для фиксации на промежуточных опорах, размер 20 мм</t>
  </si>
  <si>
    <t>Объем=224 / 100</t>
  </si>
  <si>
    <t>20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</si>
  <si>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</si>
  <si>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</si>
  <si>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</si>
  <si>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Объем=(2336+708+100+305+510)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</si>
  <si>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</si>
  <si>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</si>
  <si>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</si>
  <si>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</si>
  <si>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</si>
  <si>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</si>
  <si>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</si>
  <si>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</si>
  <si>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</si>
  <si>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</si>
  <si>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</si>
  <si>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</si>
  <si>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21</t>
  </si>
  <si>
    <t>ФСБЦ-21.2.01.01-1018</t>
  </si>
  <si>
    <t>Провод самонесущий изолированный СИП-2 3х50+1х54,6+1х25-0,6/1</t>
  </si>
  <si>
    <t>Объем=2336 / 1000</t>
  </si>
  <si>
    <t>22</t>
  </si>
  <si>
    <t>ФСБЦ-21.2.01.01-1012</t>
  </si>
  <si>
    <t>Провод самонесущий изолированный СИП-2 3х35+1х54,6+1х16-0,6/1</t>
  </si>
  <si>
    <t>Объем=708 / 1000</t>
  </si>
  <si>
    <t>23</t>
  </si>
  <si>
    <t>ФСБЦ-21.2.01.01-0067</t>
  </si>
  <si>
    <t>Провод самонесущий изолированный СИП-4 4х35-0,6/1</t>
  </si>
  <si>
    <t>Объем=100 / 1000</t>
  </si>
  <si>
    <t>24</t>
  </si>
  <si>
    <t>ФСБЦ-21.2.01.01-0066</t>
  </si>
  <si>
    <t>Провод самонесущий изолированный СИП-4 4х25-0,6/1</t>
  </si>
  <si>
    <t>Объем=305 / 1000</t>
  </si>
  <si>
    <t>25</t>
  </si>
  <si>
    <t>ФСБЦ-21.2.01.01-0065</t>
  </si>
  <si>
    <t>Провод самонесущий изолированный СИП-4 4х16-0,6/1</t>
  </si>
  <si>
    <t>Объем=510 / 1000</t>
  </si>
  <si>
    <t>26</t>
  </si>
  <si>
    <t>ТЦ_101_24_2456989756_12.09.2024_02_269</t>
  </si>
  <si>
    <t>Зажим поддерживающий 4x16 мм2, 2-4x(25-120) мм2 SO270</t>
  </si>
  <si>
    <t>27</t>
  </si>
  <si>
    <t>ТЦ_101_24_2456989756_12.09.2024_02_168</t>
  </si>
  <si>
    <t>Зажим анкерный HEL-5506 4х16-50 мм2 EKF PROxima</t>
  </si>
  <si>
    <t>28</t>
  </si>
  <si>
    <t>ФСБЦ-20.2.02.04-0012</t>
  </si>
  <si>
    <t>Колпачки изолирующие, диапазон сечений 16-150 мм2</t>
  </si>
  <si>
    <t>Объем=48 / 100</t>
  </si>
  <si>
    <t>29</t>
  </si>
  <si>
    <t>ТЦ_101_24_2456989756_02.09.2024_02_166</t>
  </si>
  <si>
    <t>Зажим прокалывающий ответвительный ЗПО 16-95/4-35(50) 58136 КВТ</t>
  </si>
  <si>
    <t>30</t>
  </si>
  <si>
    <t>ФСБЦ-20.2.10.01-0014</t>
  </si>
  <si>
    <t>Наконечники кабельные алюминиевые 50-10-9</t>
  </si>
  <si>
    <t>Объем=12 / 100</t>
  </si>
  <si>
    <t>31</t>
  </si>
  <si>
    <t>ФСБЦ-20.2.10.01-0013</t>
  </si>
  <si>
    <t>Наконечники кабельные алюминиевые 35-10-8</t>
  </si>
  <si>
    <t>Объем=4 / 100</t>
  </si>
  <si>
    <t>32</t>
  </si>
  <si>
    <t>ФСБЦ-20.2.10.03-0004</t>
  </si>
  <si>
    <t>Наконечник кабельные алюминиевый 16-8-5,4</t>
  </si>
  <si>
    <t>Объем=2 / 100</t>
  </si>
  <si>
    <t>33</t>
  </si>
  <si>
    <t>ТЦ_101_24_2463103818_15.10.2024_02_52</t>
  </si>
  <si>
    <t>Гильза изолированная фазная ГИН 50 (MJPT 50N) ИЭК</t>
  </si>
  <si>
    <t>34</t>
  </si>
  <si>
    <t>ТЦ_101_24_2463103818_15.10.2024_02_54</t>
  </si>
  <si>
    <t>Гильза изолированная фазная ГИФ 16 (MJPT 16) IEK</t>
  </si>
  <si>
    <t>35</t>
  </si>
  <si>
    <t>36</t>
  </si>
  <si>
    <t>ТЦ_101_24_2460088400_03.09.2024_02_180</t>
  </si>
  <si>
    <t>Провод СИП-4 4х16-0.6/1</t>
  </si>
  <si>
    <t>м</t>
  </si>
  <si>
    <t>37</t>
  </si>
  <si>
    <t>ФСБЦ-20.1.01.01-0002</t>
  </si>
  <si>
    <t>Зажимы анкерные для самонесущих изолированных проводов, диапазон сечений 16-25 мм2</t>
  </si>
  <si>
    <t>38</t>
  </si>
  <si>
    <t>ТЦ_101_24_2456986525_20.11.2024_02_110</t>
  </si>
  <si>
    <t>Зажим прокалывающий ответвительный P1X-95 16-95 мм2 / 1,5-10 мм2 EKF PROxima</t>
  </si>
  <si>
    <t>39</t>
  </si>
  <si>
    <t>40</t>
  </si>
  <si>
    <t>41</t>
  </si>
  <si>
    <t>ТЦ_101_24_2456986525_20.11.2024_02_132</t>
  </si>
  <si>
    <t>Кронштейн анкерный CА-25 EKF</t>
  </si>
  <si>
    <t>42</t>
  </si>
  <si>
    <t>43</t>
  </si>
  <si>
    <t>ТЦ_101_24_2460088400_03.09.2024_02_181</t>
  </si>
  <si>
    <t>Провод СИП-4 2х16-0.6/1</t>
  </si>
  <si>
    <t>44</t>
  </si>
  <si>
    <t>Зажимы анкерные, клиновые, для самонесущих изолированных проводов, диапазон сечений 16-25 мм2</t>
  </si>
  <si>
    <t>Объем=140 / 100</t>
  </si>
  <si>
    <t>45</t>
  </si>
  <si>
    <t>46</t>
  </si>
  <si>
    <t>47</t>
  </si>
  <si>
    <t>48</t>
  </si>
  <si>
    <t>ТЦ_101_24_2456986525_20.11.2024_02_111</t>
  </si>
  <si>
    <t>Кронштейн анкерный CА25 EKF</t>
  </si>
  <si>
    <t>49</t>
  </si>
  <si>
    <t>ГЭСН33-04-014-02</t>
  </si>
  <si>
    <t>Установка светильников: с лампами люминесцентными</t>
  </si>
  <si>
    <t>91.06.06-013</t>
  </si>
  <si>
    <t>Автогидроподъемники, высота подъема 22 м</t>
  </si>
  <si>
    <t>50</t>
  </si>
  <si>
    <t>ФСБЦ-07.2.02.02-0061</t>
  </si>
  <si>
    <t>Кронштейн однорожковый оцинкованный для консольных и подвесных светильников, высота 500 мм, вылет 500 мм, диаметр кронштейна 48 мм, диаметр опорного фланца 76 мм</t>
  </si>
  <si>
    <t>51</t>
  </si>
  <si>
    <t>Объем=34 / 100</t>
  </si>
  <si>
    <t>52</t>
  </si>
  <si>
    <t>Объем=34 / 10</t>
  </si>
  <si>
    <t>53</t>
  </si>
  <si>
    <t>ТЦ_101_24_2456963258_06.08.2024_02_192</t>
  </si>
  <si>
    <t>Клемма соединительная Wago 222-412 2-х проводная 0.08-4 мм 5</t>
  </si>
  <si>
    <t>54</t>
  </si>
  <si>
    <t>ТЦ_21.2.03.03</t>
  </si>
  <si>
    <t>Провод ПВС 1х1,5</t>
  </si>
  <si>
    <t>55</t>
  </si>
  <si>
    <t>ТЦ_27.33.13.120</t>
  </si>
  <si>
    <t>П/У</t>
  </si>
  <si>
    <t>П/У ( 1 км)</t>
  </si>
  <si>
    <t>Транспорт</t>
  </si>
  <si>
    <t>56</t>
  </si>
  <si>
    <t>ТЦ_106_24_2464073179_21.11.2024_02_13</t>
  </si>
  <si>
    <t>Доставка Енисейск -Ярцево (баржи)</t>
  </si>
  <si>
    <t>шт.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</si>
  <si>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</si>
  <si>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</si>
  <si>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</si>
  <si>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</si>
  <si>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</si>
  <si>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</si>
  <si>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</si>
  <si>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</si>
  <si>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</si>
  <si>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</si>
  <si>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</si>
  <si>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</si>
  <si>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</si>
  <si>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</si>
  <si>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</si>
  <si>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</si>
  <si>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</si>
  <si>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</si>
  <si>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</si>
  <si>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Индекс дефлятор на 2026 1,053</t>
  </si>
  <si>
    <t xml:space="preserve">     Индекс дефлятор на 2027 1,044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</si>
  <si>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</si>
  <si>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</si>
  <si>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</si>
  <si>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</si>
  <si>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</si>
  <si>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</si>
  <si>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 xml:space="preserve">          Затраты труда машинистов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</si>
  <si>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</si>
  <si>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</si>
  <si>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</si>
  <si>
    <t xml:space="preserve">ЛОКАЛЬНЫЙ РЕСУРСНЫЙ СМЕТНЫЙ РАСЧЕТ </t>
  </si>
  <si>
    <t>д. Назимово</t>
  </si>
  <si>
    <t>Подвеска провода СИП напряжением от 0,4 кВ до 1 кВ на опорах, при 32 опорах на км линии: с использованием автогидроподъемника</t>
  </si>
  <si>
    <t>Провод самонесущий изолированный СИП-4 4х50+1х16</t>
  </si>
  <si>
    <t>Провод самонесущий изолированный СИП-4 4х35+1х16</t>
  </si>
  <si>
    <t>Провод самонесущий изолированный СИП-4 4х35</t>
  </si>
  <si>
    <t>Провод самонесущий изолированный СИП-4 4х25</t>
  </si>
  <si>
    <t>Провод самонесущий изолированный СИП-4 4х16</t>
  </si>
  <si>
    <t>Провод СИП-4 4х16</t>
  </si>
  <si>
    <t>Провод СИП-4 2х16</t>
  </si>
  <si>
    <t>Модернизация участка линии электропередачи напряжением 0,4 кВ, имеющей кадастровый номер 24:12:0460301:270, в деревне Назимово Енисейского района, от понижающей трансформаторной подстанции по всей территории населенного пункта, протяженностью 6 779 метров, с заменой устаревших деревянных опор на железобетонные типа СВ в количестве 86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6 779 метров</t>
  </si>
  <si>
    <t>ИТОГО В ИНВЕСТИЦИОННУЮ ПРОГРАММУ (способ исполнения - хозяйственный)</t>
  </si>
  <si>
    <t>Эксплуатация машин</t>
  </si>
  <si>
    <t>Оплата труда машинистов (Отм)</t>
  </si>
  <si>
    <t>Материалы</t>
  </si>
  <si>
    <t>Итого с НДС</t>
  </si>
  <si>
    <t>С учетом индексов-дефляторов (2027г.)</t>
  </si>
  <si>
    <t xml:space="preserve">    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</si>
</sst>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"/>
    <numFmt numFmtId="167" formatCode="0.00000"/>
    <numFmt numFmtId="168" formatCode="#,##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right" vertical="top" wrapText="1"/>
    </xf>
    <xf numFmtId="165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wrapText="1"/>
    </xf>
    <xf numFmtId="165" fontId="2" fillId="0" borderId="3" xfId="0" applyNumberFormat="1" applyFont="1" applyBorder="1" applyAlignment="1">
      <alignment horizontal="right"/>
    </xf>
    <xf numFmtId="168" fontId="1" fillId="0" borderId="4" xfId="0" applyNumberFormat="1" applyFont="1" applyBorder="1" applyAlignment="1">
      <alignment horizontal="right" vertical="top" wrapText="1"/>
    </xf>
    <xf numFmtId="168" fontId="1" fillId="0" borderId="3" xfId="0" applyNumberFormat="1" applyFont="1" applyBorder="1" applyAlignment="1">
      <alignment horizontal="right" vertical="top" wrapText="1"/>
    </xf>
    <xf numFmtId="168" fontId="3" fillId="0" borderId="4" xfId="0" applyNumberFormat="1" applyFont="1" applyBorder="1" applyAlignment="1">
      <alignment horizontal="right" vertical="top" wrapText="1"/>
    </xf>
    <xf numFmtId="168" fontId="1" fillId="2" borderId="4" xfId="0" applyNumberFormat="1" applyFont="1" applyFill="1" applyBorder="1" applyAlignment="1">
      <alignment horizontal="right" vertical="top" wrapText="1"/>
    </xf>
    <xf numFmtId="165" fontId="3" fillId="0" borderId="4" xfId="0" applyNumberFormat="1" applyFont="1" applyBorder="1" applyAlignment="1">
      <alignment horizontal="right" vertical="top" wrapText="1"/>
    </xf>
    <xf numFmtId="49" fontId="9" fillId="0" borderId="0" xfId="0" applyNumberFormat="1" applyFont="1"/>
    <xf numFmtId="168" fontId="9" fillId="3" borderId="4" xfId="0" applyNumberFormat="1" applyFont="1" applyFill="1" applyBorder="1" applyAlignment="1">
      <alignment horizontal="right" vertical="top" wrapText="1"/>
    </xf>
    <xf numFmtId="4" fontId="9" fillId="0" borderId="4" xfId="0" applyNumberFormat="1" applyFont="1" applyBorder="1"/>
    <xf numFmtId="4" fontId="9" fillId="2" borderId="4" xfId="0" applyNumberFormat="1" applyFont="1" applyFill="1" applyBorder="1"/>
    <xf numFmtId="4" fontId="1" fillId="0" borderId="0" xfId="0" applyNumberFormat="1" applyFont="1"/>
    <xf numFmtId="49" fontId="4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7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239"/>
  <sheetViews>
    <sheetView tabSelected="1" topLeftCell="A2" workbookViewId="0">
      <selection activeCell="E16" sqref="E16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3" width="50" style="2" hidden="1" customWidth="1"/>
    <col min="24" max="28" width="54.140625" style="2" hidden="1" customWidth="1"/>
    <col min="29" max="60" width="180.28515625" style="2" hidden="1" customWidth="1"/>
    <col min="61" max="65" width="52.140625" style="2" hidden="1" customWidth="1"/>
    <col min="66" max="77" width="130.28515625" style="2" hidden="1" customWidth="1"/>
    <col min="78" max="79" width="180.28515625" style="2" hidden="1" customWidth="1"/>
    <col min="80" max="81" width="34.140625" style="2" hidden="1" customWidth="1"/>
    <col min="82" max="82" width="151.140625" style="2" hidden="1" customWidth="1"/>
    <col min="83" max="86" width="103.28515625" style="2" hidden="1" customWidth="1"/>
    <col min="87" max="16384" width="9.140625" style="1"/>
  </cols>
  <sheetData>
    <row r="1" spans="1:65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65" customFormat="1" ht="11.25" customHeight="1" x14ac:dyDescent="0.25">
      <c r="A2" s="81"/>
      <c r="B2" s="81"/>
      <c r="C2" s="81"/>
      <c r="D2" s="5"/>
      <c r="E2" s="3"/>
      <c r="F2" s="3"/>
      <c r="G2" s="3"/>
      <c r="H2" s="5"/>
      <c r="I2" s="3"/>
      <c r="J2" s="3"/>
      <c r="K2" s="5"/>
      <c r="L2" s="3"/>
      <c r="M2" s="81" t="s">
        <v>0</v>
      </c>
      <c r="N2" s="81"/>
      <c r="O2" s="81"/>
      <c r="P2" s="81"/>
    </row>
    <row r="3" spans="1:65" customFormat="1" ht="11.25" customHeight="1" x14ac:dyDescent="0.25">
      <c r="A3" s="82"/>
      <c r="B3" s="82"/>
      <c r="C3" s="82"/>
      <c r="D3" s="82"/>
      <c r="E3" s="3"/>
      <c r="F3" s="3"/>
      <c r="G3" s="6"/>
      <c r="H3" s="6"/>
      <c r="I3" s="3"/>
      <c r="J3" s="6"/>
      <c r="K3" s="6"/>
      <c r="L3" s="83"/>
      <c r="M3" s="83"/>
      <c r="N3" s="83"/>
      <c r="O3" s="83"/>
      <c r="P3" s="83"/>
    </row>
    <row r="4" spans="1:65" customFormat="1" ht="15" x14ac:dyDescent="0.25">
      <c r="A4" s="84"/>
      <c r="B4" s="84"/>
      <c r="C4" s="84"/>
      <c r="D4" s="84"/>
      <c r="E4" s="3"/>
      <c r="F4" s="3"/>
      <c r="G4" s="6"/>
      <c r="H4" s="6"/>
      <c r="I4" s="3"/>
      <c r="J4" s="6"/>
      <c r="K4" s="6"/>
      <c r="L4" s="84"/>
      <c r="M4" s="84"/>
      <c r="N4" s="84"/>
      <c r="O4" s="84"/>
      <c r="P4" s="84"/>
      <c r="T4" s="2" t="s">
        <v>1</v>
      </c>
      <c r="U4" s="2" t="s">
        <v>1</v>
      </c>
      <c r="V4" s="2" t="s">
        <v>1</v>
      </c>
      <c r="W4" s="2" t="s">
        <v>1</v>
      </c>
      <c r="X4" s="2" t="s">
        <v>1</v>
      </c>
      <c r="Y4" s="2" t="s">
        <v>1</v>
      </c>
      <c r="Z4" s="2" t="s">
        <v>1</v>
      </c>
      <c r="AA4" s="2" t="s">
        <v>1</v>
      </c>
      <c r="AB4" s="2" t="s">
        <v>1</v>
      </c>
    </row>
    <row r="5" spans="1:65" customFormat="1" ht="11.25" customHeight="1" x14ac:dyDescent="0.25">
      <c r="A5" s="3"/>
      <c r="B5" s="1"/>
      <c r="C5" s="64"/>
      <c r="D5" s="11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9"/>
    </row>
    <row r="6" spans="1:65" customFormat="1" ht="11.25" customHeight="1" x14ac:dyDescent="0.25">
      <c r="A6" s="3"/>
      <c r="B6" s="10"/>
      <c r="C6" s="10"/>
      <c r="D6" s="10"/>
      <c r="E6" s="3"/>
      <c r="F6" s="3"/>
      <c r="G6" s="3"/>
      <c r="H6" s="3"/>
      <c r="I6" s="3"/>
      <c r="J6" s="3"/>
      <c r="K6" s="3"/>
      <c r="L6" s="3"/>
      <c r="M6" s="3"/>
      <c r="N6" s="10"/>
      <c r="O6" s="10"/>
      <c r="P6" s="11" t="s">
        <v>2</v>
      </c>
    </row>
    <row r="7" spans="1:65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65" customFormat="1" ht="15" x14ac:dyDescent="0.25">
      <c r="A8" s="76" t="s">
        <v>299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AC8" s="12" t="s">
        <v>1</v>
      </c>
      <c r="AD8" s="12" t="s">
        <v>1</v>
      </c>
      <c r="AE8" s="12" t="s">
        <v>1</v>
      </c>
      <c r="AF8" s="12" t="s">
        <v>1</v>
      </c>
      <c r="AG8" s="12" t="s">
        <v>1</v>
      </c>
      <c r="AH8" s="12" t="s">
        <v>1</v>
      </c>
      <c r="AI8" s="12" t="s">
        <v>1</v>
      </c>
      <c r="AJ8" s="12" t="s">
        <v>1</v>
      </c>
      <c r="AK8" s="12" t="s">
        <v>1</v>
      </c>
      <c r="AL8" s="12" t="s">
        <v>1</v>
      </c>
      <c r="AM8" s="12" t="s">
        <v>1</v>
      </c>
      <c r="AN8" s="12" t="s">
        <v>1</v>
      </c>
      <c r="AO8" s="12" t="s">
        <v>1</v>
      </c>
      <c r="AP8" s="12" t="s">
        <v>1</v>
      </c>
      <c r="AQ8" s="12" t="s">
        <v>1</v>
      </c>
      <c r="AR8" s="12" t="s">
        <v>1</v>
      </c>
    </row>
    <row r="9" spans="1:65" customFormat="1" ht="15" x14ac:dyDescent="0.25">
      <c r="A9" s="77" t="s">
        <v>3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0" spans="1:65" customFormat="1" ht="15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65" customFormat="1" ht="28.5" customHeight="1" x14ac:dyDescent="0.25">
      <c r="A11" s="78" t="s">
        <v>298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65" customFormat="1" ht="21" customHeight="1" x14ac:dyDescent="0.25">
      <c r="A12" s="79" t="s">
        <v>4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</row>
    <row r="13" spans="1:65" customFormat="1" ht="45.75" customHeight="1" x14ac:dyDescent="0.25">
      <c r="A13" s="80" t="s">
        <v>308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AS13" s="12" t="s">
        <v>5</v>
      </c>
      <c r="AT13" s="12" t="s">
        <v>1</v>
      </c>
      <c r="AU13" s="12" t="s">
        <v>1</v>
      </c>
      <c r="AV13" s="12" t="s">
        <v>1</v>
      </c>
      <c r="AW13" s="12" t="s">
        <v>1</v>
      </c>
      <c r="AX13" s="12" t="s">
        <v>1</v>
      </c>
      <c r="AY13" s="12" t="s">
        <v>1</v>
      </c>
      <c r="AZ13" s="12" t="s">
        <v>1</v>
      </c>
      <c r="BA13" s="12" t="s">
        <v>1</v>
      </c>
      <c r="BB13" s="12" t="s">
        <v>1</v>
      </c>
      <c r="BC13" s="12" t="s">
        <v>1</v>
      </c>
      <c r="BD13" s="12" t="s">
        <v>1</v>
      </c>
      <c r="BE13" s="12" t="s">
        <v>1</v>
      </c>
      <c r="BF13" s="12" t="s">
        <v>1</v>
      </c>
      <c r="BG13" s="12" t="s">
        <v>1</v>
      </c>
      <c r="BH13" s="12" t="s">
        <v>1</v>
      </c>
    </row>
    <row r="14" spans="1:65" customFormat="1" ht="15.75" customHeight="1" x14ac:dyDescent="0.25">
      <c r="A14" s="79" t="s">
        <v>6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65" customFormat="1" ht="15" x14ac:dyDescent="0.25">
      <c r="A15" s="3"/>
      <c r="B15" s="14" t="s">
        <v>7</v>
      </c>
      <c r="C15" s="92"/>
      <c r="D15" s="92"/>
      <c r="E15" s="92"/>
      <c r="F15" s="92"/>
      <c r="G15" s="92"/>
      <c r="H15" s="15"/>
      <c r="I15" s="15"/>
      <c r="J15" s="15"/>
      <c r="K15" s="15"/>
      <c r="L15" s="15"/>
      <c r="M15" s="15"/>
      <c r="N15" s="15"/>
      <c r="O15" s="3"/>
      <c r="P15" s="3"/>
      <c r="BI15" s="16" t="s">
        <v>1</v>
      </c>
      <c r="BJ15" s="16" t="s">
        <v>1</v>
      </c>
      <c r="BK15" s="16" t="s">
        <v>1</v>
      </c>
      <c r="BL15" s="16" t="s">
        <v>1</v>
      </c>
      <c r="BM15" s="16" t="s">
        <v>1</v>
      </c>
    </row>
    <row r="16" spans="1:65" customFormat="1" ht="12.75" customHeight="1" x14ac:dyDescent="0.25">
      <c r="B16" s="17" t="s">
        <v>8</v>
      </c>
      <c r="C16" s="17"/>
      <c r="D16" s="18"/>
      <c r="E16" s="65">
        <f>J214/1000</f>
        <v>10403.7900472</v>
      </c>
      <c r="F16" s="19" t="s">
        <v>9</v>
      </c>
      <c r="H16" s="17"/>
      <c r="I16" s="17"/>
      <c r="J16" s="17"/>
      <c r="K16" s="17"/>
      <c r="L16" s="17"/>
      <c r="M16" s="20"/>
      <c r="N16" s="17"/>
    </row>
    <row r="17" spans="1:81" customFormat="1" ht="12.75" customHeight="1" x14ac:dyDescent="0.25">
      <c r="B17" s="17" t="s">
        <v>10</v>
      </c>
      <c r="D17" s="18"/>
      <c r="E17" s="65">
        <v>6955.78</v>
      </c>
      <c r="F17" s="19" t="s">
        <v>9</v>
      </c>
      <c r="H17" s="17"/>
      <c r="I17" s="17"/>
      <c r="J17" s="17"/>
      <c r="K17" s="17"/>
      <c r="L17" s="17"/>
      <c r="M17" s="20"/>
      <c r="N17" s="17"/>
    </row>
    <row r="18" spans="1:81" customFormat="1" ht="12.75" customHeight="1" x14ac:dyDescent="0.25">
      <c r="B18" s="17" t="s">
        <v>11</v>
      </c>
      <c r="D18" s="18"/>
      <c r="E18" s="65">
        <v>817.87199999999996</v>
      </c>
      <c r="F18" s="19" t="s">
        <v>9</v>
      </c>
      <c r="H18" s="17"/>
      <c r="I18" s="17"/>
      <c r="J18" s="17"/>
      <c r="K18" s="17"/>
      <c r="L18" s="17"/>
      <c r="M18" s="20"/>
      <c r="N18" s="17"/>
    </row>
    <row r="19" spans="1:81" customFormat="1" ht="12.75" customHeight="1" x14ac:dyDescent="0.25">
      <c r="B19" s="17" t="s">
        <v>12</v>
      </c>
      <c r="C19" s="17"/>
      <c r="D19" s="18"/>
      <c r="E19" s="65">
        <v>1231.7170000000001</v>
      </c>
      <c r="F19" s="19" t="s">
        <v>9</v>
      </c>
      <c r="H19" s="17"/>
      <c r="J19" s="17"/>
      <c r="K19" s="17"/>
      <c r="L19" s="17"/>
      <c r="M19" s="4"/>
      <c r="N19" s="21"/>
    </row>
    <row r="20" spans="1:81" customFormat="1" ht="12.75" customHeight="1" x14ac:dyDescent="0.25">
      <c r="B20" s="17" t="s">
        <v>13</v>
      </c>
      <c r="C20" s="17"/>
      <c r="D20" s="8"/>
      <c r="E20" s="22">
        <v>1616.76</v>
      </c>
      <c r="F20" s="19" t="s">
        <v>14</v>
      </c>
      <c r="H20" s="17"/>
      <c r="J20" s="17"/>
      <c r="K20" s="17"/>
      <c r="L20" s="17"/>
      <c r="M20" s="23"/>
      <c r="N20" s="19"/>
    </row>
    <row r="21" spans="1:81" customFormat="1" ht="12.75" customHeight="1" x14ac:dyDescent="0.25">
      <c r="B21" s="17" t="s">
        <v>15</v>
      </c>
      <c r="C21" s="17"/>
      <c r="D21" s="8"/>
      <c r="E21" s="22">
        <v>578.08000000000004</v>
      </c>
      <c r="F21" s="19" t="s">
        <v>14</v>
      </c>
      <c r="H21" s="17"/>
      <c r="J21" s="17"/>
      <c r="K21" s="17"/>
      <c r="L21" s="17"/>
      <c r="M21" s="23"/>
      <c r="N21" s="19"/>
    </row>
    <row r="22" spans="1:81" customFormat="1" ht="12.75" customHeight="1" x14ac:dyDescent="0.25">
      <c r="A22" s="14"/>
      <c r="B22" s="14"/>
      <c r="C22" s="3"/>
      <c r="D22" s="14"/>
      <c r="E22" s="24"/>
      <c r="F22" s="25"/>
      <c r="G22" s="26"/>
      <c r="H22" s="26"/>
      <c r="I22" s="14"/>
      <c r="J22" s="14"/>
      <c r="K22" s="14"/>
      <c r="L22" s="27"/>
      <c r="M22" s="14"/>
      <c r="N22" s="3"/>
      <c r="O22" s="3"/>
      <c r="P22" s="3"/>
    </row>
    <row r="23" spans="1:81" customFormat="1" ht="36" customHeight="1" x14ac:dyDescent="0.25">
      <c r="A23" s="93" t="s">
        <v>16</v>
      </c>
      <c r="B23" s="93" t="s">
        <v>17</v>
      </c>
      <c r="C23" s="93" t="s">
        <v>18</v>
      </c>
      <c r="D23" s="93"/>
      <c r="E23" s="93"/>
      <c r="F23" s="93" t="s">
        <v>19</v>
      </c>
      <c r="G23" s="94" t="s">
        <v>20</v>
      </c>
      <c r="H23" s="95"/>
      <c r="I23" s="93" t="s">
        <v>21</v>
      </c>
      <c r="J23" s="93"/>
      <c r="K23" s="93"/>
      <c r="L23" s="93"/>
      <c r="M23" s="93"/>
      <c r="N23" s="93"/>
      <c r="O23" s="93" t="s">
        <v>22</v>
      </c>
      <c r="P23" s="93" t="s">
        <v>23</v>
      </c>
    </row>
    <row r="24" spans="1:81" customFormat="1" ht="36.75" customHeight="1" x14ac:dyDescent="0.25">
      <c r="A24" s="93"/>
      <c r="B24" s="93"/>
      <c r="C24" s="93"/>
      <c r="D24" s="93"/>
      <c r="E24" s="93"/>
      <c r="F24" s="93"/>
      <c r="G24" s="96" t="s">
        <v>24</v>
      </c>
      <c r="H24" s="96" t="s">
        <v>25</v>
      </c>
      <c r="I24" s="93" t="s">
        <v>24</v>
      </c>
      <c r="J24" s="93" t="s">
        <v>26</v>
      </c>
      <c r="K24" s="85" t="s">
        <v>27</v>
      </c>
      <c r="L24" s="85"/>
      <c r="M24" s="85"/>
      <c r="N24" s="85"/>
      <c r="O24" s="93"/>
      <c r="P24" s="93"/>
    </row>
    <row r="25" spans="1:81" customFormat="1" ht="15" x14ac:dyDescent="0.25">
      <c r="A25" s="93"/>
      <c r="B25" s="93"/>
      <c r="C25" s="93"/>
      <c r="D25" s="93"/>
      <c r="E25" s="93"/>
      <c r="F25" s="93"/>
      <c r="G25" s="97"/>
      <c r="H25" s="97"/>
      <c r="I25" s="93"/>
      <c r="J25" s="93"/>
      <c r="K25" s="29" t="s">
        <v>28</v>
      </c>
      <c r="L25" s="29" t="s">
        <v>29</v>
      </c>
      <c r="M25" s="29" t="s">
        <v>30</v>
      </c>
      <c r="N25" s="29" t="s">
        <v>31</v>
      </c>
      <c r="O25" s="93"/>
      <c r="P25" s="93"/>
    </row>
    <row r="26" spans="1:81" customFormat="1" ht="15" x14ac:dyDescent="0.25">
      <c r="A26" s="28">
        <v>1</v>
      </c>
      <c r="B26" s="28">
        <v>2</v>
      </c>
      <c r="C26" s="85">
        <v>3</v>
      </c>
      <c r="D26" s="85"/>
      <c r="E26" s="85"/>
      <c r="F26" s="28">
        <v>4</v>
      </c>
      <c r="G26" s="28">
        <v>5</v>
      </c>
      <c r="H26" s="28">
        <v>6</v>
      </c>
      <c r="I26" s="28">
        <v>7</v>
      </c>
      <c r="J26" s="28">
        <v>8</v>
      </c>
      <c r="K26" s="28">
        <v>9</v>
      </c>
      <c r="L26" s="28">
        <v>10</v>
      </c>
      <c r="M26" s="28">
        <v>11</v>
      </c>
      <c r="N26" s="28">
        <v>12</v>
      </c>
      <c r="O26" s="28">
        <v>13</v>
      </c>
      <c r="P26" s="28">
        <v>14</v>
      </c>
    </row>
    <row r="27" spans="1:81" customFormat="1" ht="15" x14ac:dyDescent="0.25">
      <c r="A27" s="86" t="s">
        <v>32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BZ27" s="30" t="s">
        <v>32</v>
      </c>
    </row>
    <row r="28" spans="1:81" customFormat="1" ht="15" x14ac:dyDescent="0.25">
      <c r="A28" s="87" t="s">
        <v>33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BZ28" s="30"/>
      <c r="CA28" s="31" t="s">
        <v>33</v>
      </c>
    </row>
    <row r="29" spans="1:81" customFormat="1" ht="23.25" x14ac:dyDescent="0.25">
      <c r="A29" s="32" t="s">
        <v>34</v>
      </c>
      <c r="B29" s="33" t="s">
        <v>35</v>
      </c>
      <c r="C29" s="88" t="s">
        <v>36</v>
      </c>
      <c r="D29" s="89"/>
      <c r="E29" s="90"/>
      <c r="F29" s="32" t="s">
        <v>37</v>
      </c>
      <c r="G29" s="34"/>
      <c r="H29" s="35">
        <v>124</v>
      </c>
      <c r="I29" s="66">
        <v>903.59</v>
      </c>
      <c r="J29" s="66">
        <v>140867.20000000001</v>
      </c>
      <c r="K29" s="66">
        <v>77951.03</v>
      </c>
      <c r="L29" s="66">
        <v>34094.47</v>
      </c>
      <c r="M29" s="66">
        <v>28821.7</v>
      </c>
      <c r="N29" s="66"/>
      <c r="O29" s="37">
        <v>157.47999999999999</v>
      </c>
      <c r="P29" s="37">
        <v>50.84</v>
      </c>
      <c r="BZ29" s="30"/>
      <c r="CA29" s="31"/>
      <c r="CB29" s="2" t="s">
        <v>36</v>
      </c>
    </row>
    <row r="30" spans="1:81" customFormat="1" ht="15" x14ac:dyDescent="0.25">
      <c r="A30" s="38"/>
      <c r="B30" s="39" t="s">
        <v>38</v>
      </c>
      <c r="C30" s="91" t="s">
        <v>39</v>
      </c>
      <c r="D30" s="91"/>
      <c r="E30" s="91"/>
      <c r="F30" s="40" t="s">
        <v>40</v>
      </c>
      <c r="G30" s="41">
        <v>1.27</v>
      </c>
      <c r="H30" s="41">
        <v>157.47999999999999</v>
      </c>
      <c r="I30" s="67">
        <v>494.99</v>
      </c>
      <c r="J30" s="67">
        <v>77951.03</v>
      </c>
      <c r="K30" s="67">
        <v>77951.03</v>
      </c>
      <c r="L30" s="67"/>
      <c r="M30" s="67"/>
      <c r="N30" s="67"/>
      <c r="O30" s="42"/>
      <c r="P30" s="43"/>
      <c r="BZ30" s="30"/>
      <c r="CA30" s="31"/>
      <c r="CC30" s="2" t="s">
        <v>39</v>
      </c>
    </row>
    <row r="31" spans="1:81" customFormat="1" ht="23.25" x14ac:dyDescent="0.25">
      <c r="A31" s="38"/>
      <c r="B31" s="39" t="s">
        <v>41</v>
      </c>
      <c r="C31" s="91" t="s">
        <v>42</v>
      </c>
      <c r="D31" s="91"/>
      <c r="E31" s="91"/>
      <c r="F31" s="40" t="s">
        <v>43</v>
      </c>
      <c r="G31" s="41">
        <v>0.35</v>
      </c>
      <c r="H31" s="44">
        <v>43.4</v>
      </c>
      <c r="I31" s="67">
        <v>655.32000000000005</v>
      </c>
      <c r="J31" s="67">
        <v>28440.89</v>
      </c>
      <c r="K31" s="67"/>
      <c r="L31" s="67">
        <v>28440.89</v>
      </c>
      <c r="M31" s="67">
        <v>0</v>
      </c>
      <c r="N31" s="67"/>
      <c r="O31" s="42"/>
      <c r="P31" s="43"/>
      <c r="BZ31" s="30"/>
      <c r="CA31" s="31"/>
      <c r="CC31" s="2" t="s">
        <v>42</v>
      </c>
    </row>
    <row r="32" spans="1:81" customFormat="1" ht="23.25" x14ac:dyDescent="0.25">
      <c r="A32" s="38"/>
      <c r="B32" s="39" t="s">
        <v>44</v>
      </c>
      <c r="C32" s="91" t="s">
        <v>45</v>
      </c>
      <c r="D32" s="91"/>
      <c r="E32" s="91"/>
      <c r="F32" s="40" t="s">
        <v>43</v>
      </c>
      <c r="G32" s="41">
        <v>0.06</v>
      </c>
      <c r="H32" s="41">
        <v>7.44</v>
      </c>
      <c r="I32" s="67">
        <v>759.89</v>
      </c>
      <c r="J32" s="67">
        <v>5653.58</v>
      </c>
      <c r="K32" s="67"/>
      <c r="L32" s="67">
        <v>5653.58</v>
      </c>
      <c r="M32" s="67">
        <v>0</v>
      </c>
      <c r="N32" s="67"/>
      <c r="O32" s="42"/>
      <c r="P32" s="43"/>
      <c r="BZ32" s="30"/>
      <c r="CA32" s="31"/>
      <c r="CC32" s="2" t="s">
        <v>45</v>
      </c>
    </row>
    <row r="33" spans="1:81" customFormat="1" ht="23.25" x14ac:dyDescent="0.25">
      <c r="A33" s="32" t="s">
        <v>46</v>
      </c>
      <c r="B33" s="33" t="s">
        <v>47</v>
      </c>
      <c r="C33" s="88" t="s">
        <v>48</v>
      </c>
      <c r="D33" s="89"/>
      <c r="E33" s="90"/>
      <c r="F33" s="32" t="s">
        <v>37</v>
      </c>
      <c r="G33" s="34"/>
      <c r="H33" s="35">
        <v>113</v>
      </c>
      <c r="I33" s="66">
        <v>4250.1000000000004</v>
      </c>
      <c r="J33" s="66">
        <v>560673.27</v>
      </c>
      <c r="K33" s="66">
        <v>74989.42</v>
      </c>
      <c r="L33" s="66">
        <v>405272.39</v>
      </c>
      <c r="M33" s="66">
        <v>80411.460000000006</v>
      </c>
      <c r="N33" s="66"/>
      <c r="O33" s="37">
        <v>140.12</v>
      </c>
      <c r="P33" s="45">
        <v>124.3</v>
      </c>
      <c r="BZ33" s="30"/>
      <c r="CA33" s="31"/>
      <c r="CB33" s="2" t="s">
        <v>48</v>
      </c>
    </row>
    <row r="34" spans="1:81" customFormat="1" ht="15" x14ac:dyDescent="0.25">
      <c r="A34" s="38"/>
      <c r="B34" s="39" t="s">
        <v>49</v>
      </c>
      <c r="C34" s="91" t="s">
        <v>50</v>
      </c>
      <c r="D34" s="91"/>
      <c r="E34" s="91"/>
      <c r="F34" s="40" t="s">
        <v>40</v>
      </c>
      <c r="G34" s="41">
        <v>1.24</v>
      </c>
      <c r="H34" s="41">
        <v>140.12</v>
      </c>
      <c r="I34" s="67">
        <v>535.17999999999995</v>
      </c>
      <c r="J34" s="67">
        <v>74989.42</v>
      </c>
      <c r="K34" s="67">
        <v>74989.42</v>
      </c>
      <c r="L34" s="67"/>
      <c r="M34" s="67"/>
      <c r="N34" s="67"/>
      <c r="O34" s="42"/>
      <c r="P34" s="43"/>
      <c r="BZ34" s="30"/>
      <c r="CA34" s="31"/>
      <c r="CC34" s="2" t="s">
        <v>50</v>
      </c>
    </row>
    <row r="35" spans="1:81" customFormat="1" ht="34.5" x14ac:dyDescent="0.25">
      <c r="A35" s="38"/>
      <c r="B35" s="39" t="s">
        <v>51</v>
      </c>
      <c r="C35" s="91" t="s">
        <v>52</v>
      </c>
      <c r="D35" s="91"/>
      <c r="E35" s="91"/>
      <c r="F35" s="40" t="s">
        <v>43</v>
      </c>
      <c r="G35" s="41">
        <v>1.04</v>
      </c>
      <c r="H35" s="41">
        <v>117.52</v>
      </c>
      <c r="I35" s="67">
        <v>3404.7</v>
      </c>
      <c r="J35" s="67">
        <v>400120.34</v>
      </c>
      <c r="K35" s="67"/>
      <c r="L35" s="67">
        <v>400120.34</v>
      </c>
      <c r="M35" s="67">
        <v>0</v>
      </c>
      <c r="N35" s="67"/>
      <c r="O35" s="42"/>
      <c r="P35" s="43"/>
      <c r="BZ35" s="30"/>
      <c r="CA35" s="31"/>
      <c r="CC35" s="2" t="s">
        <v>52</v>
      </c>
    </row>
    <row r="36" spans="1:81" customFormat="1" ht="23.25" x14ac:dyDescent="0.25">
      <c r="A36" s="38"/>
      <c r="B36" s="39" t="s">
        <v>44</v>
      </c>
      <c r="C36" s="91" t="s">
        <v>45</v>
      </c>
      <c r="D36" s="91"/>
      <c r="E36" s="91"/>
      <c r="F36" s="40" t="s">
        <v>43</v>
      </c>
      <c r="G36" s="41">
        <v>0.06</v>
      </c>
      <c r="H36" s="41">
        <v>6.78</v>
      </c>
      <c r="I36" s="67">
        <v>759.89</v>
      </c>
      <c r="J36" s="67">
        <v>5152.05</v>
      </c>
      <c r="K36" s="67"/>
      <c r="L36" s="67">
        <v>5152.05</v>
      </c>
      <c r="M36" s="67">
        <v>0</v>
      </c>
      <c r="N36" s="67"/>
      <c r="O36" s="42"/>
      <c r="P36" s="43"/>
      <c r="BZ36" s="30"/>
      <c r="CA36" s="31"/>
      <c r="CC36" s="2" t="s">
        <v>45</v>
      </c>
    </row>
    <row r="37" spans="1:81" customFormat="1" ht="23.25" x14ac:dyDescent="0.25">
      <c r="A37" s="32" t="s">
        <v>53</v>
      </c>
      <c r="B37" s="33" t="s">
        <v>54</v>
      </c>
      <c r="C37" s="88" t="s">
        <v>55</v>
      </c>
      <c r="D37" s="89"/>
      <c r="E37" s="90"/>
      <c r="F37" s="32" t="s">
        <v>37</v>
      </c>
      <c r="G37" s="34"/>
      <c r="H37" s="35">
        <v>11</v>
      </c>
      <c r="I37" s="66">
        <v>6886.27</v>
      </c>
      <c r="J37" s="66">
        <v>91369.7</v>
      </c>
      <c r="K37" s="66">
        <v>15541.63</v>
      </c>
      <c r="L37" s="66">
        <v>60207.22</v>
      </c>
      <c r="M37" s="66">
        <v>15620.85</v>
      </c>
      <c r="N37" s="66"/>
      <c r="O37" s="37">
        <v>29.04</v>
      </c>
      <c r="P37" s="37">
        <v>25.19</v>
      </c>
      <c r="BZ37" s="30"/>
      <c r="CA37" s="31"/>
      <c r="CB37" s="2" t="s">
        <v>55</v>
      </c>
    </row>
    <row r="38" spans="1:81" customFormat="1" ht="15" x14ac:dyDescent="0.25">
      <c r="A38" s="38"/>
      <c r="B38" s="39" t="s">
        <v>49</v>
      </c>
      <c r="C38" s="91" t="s">
        <v>50</v>
      </c>
      <c r="D38" s="91"/>
      <c r="E38" s="91"/>
      <c r="F38" s="40" t="s">
        <v>40</v>
      </c>
      <c r="G38" s="41">
        <v>2.64</v>
      </c>
      <c r="H38" s="41">
        <v>29.04</v>
      </c>
      <c r="I38" s="67">
        <v>535.17999999999995</v>
      </c>
      <c r="J38" s="67">
        <v>15541.63</v>
      </c>
      <c r="K38" s="67">
        <v>15541.63</v>
      </c>
      <c r="L38" s="67"/>
      <c r="M38" s="67"/>
      <c r="N38" s="67"/>
      <c r="O38" s="42"/>
      <c r="P38" s="43"/>
      <c r="BZ38" s="30"/>
      <c r="CA38" s="31"/>
      <c r="CC38" s="2" t="s">
        <v>50</v>
      </c>
    </row>
    <row r="39" spans="1:81" customFormat="1" ht="34.5" x14ac:dyDescent="0.25">
      <c r="A39" s="38"/>
      <c r="B39" s="39" t="s">
        <v>51</v>
      </c>
      <c r="C39" s="91" t="s">
        <v>52</v>
      </c>
      <c r="D39" s="91"/>
      <c r="E39" s="91"/>
      <c r="F39" s="40" t="s">
        <v>43</v>
      </c>
      <c r="G39" s="41">
        <v>1.44</v>
      </c>
      <c r="H39" s="41">
        <v>15.84</v>
      </c>
      <c r="I39" s="67">
        <v>3404.7</v>
      </c>
      <c r="J39" s="67">
        <v>53930.45</v>
      </c>
      <c r="K39" s="67"/>
      <c r="L39" s="67">
        <v>53930.45</v>
      </c>
      <c r="M39" s="67">
        <v>0</v>
      </c>
      <c r="N39" s="67"/>
      <c r="O39" s="42"/>
      <c r="P39" s="43"/>
      <c r="BZ39" s="30"/>
      <c r="CA39" s="31"/>
      <c r="CC39" s="2" t="s">
        <v>52</v>
      </c>
    </row>
    <row r="40" spans="1:81" customFormat="1" ht="23.25" x14ac:dyDescent="0.25">
      <c r="A40" s="38"/>
      <c r="B40" s="39" t="s">
        <v>41</v>
      </c>
      <c r="C40" s="91" t="s">
        <v>42</v>
      </c>
      <c r="D40" s="91"/>
      <c r="E40" s="91"/>
      <c r="F40" s="40" t="s">
        <v>43</v>
      </c>
      <c r="G40" s="41">
        <v>0.72</v>
      </c>
      <c r="H40" s="41">
        <v>7.92</v>
      </c>
      <c r="I40" s="67">
        <v>655.32000000000005</v>
      </c>
      <c r="J40" s="67">
        <v>5190.13</v>
      </c>
      <c r="K40" s="67"/>
      <c r="L40" s="67">
        <v>5190.13</v>
      </c>
      <c r="M40" s="67">
        <v>0</v>
      </c>
      <c r="N40" s="67"/>
      <c r="O40" s="42"/>
      <c r="P40" s="43"/>
      <c r="BZ40" s="30"/>
      <c r="CA40" s="31"/>
      <c r="CC40" s="2" t="s">
        <v>42</v>
      </c>
    </row>
    <row r="41" spans="1:81" customFormat="1" ht="23.25" x14ac:dyDescent="0.25">
      <c r="A41" s="38"/>
      <c r="B41" s="39" t="s">
        <v>44</v>
      </c>
      <c r="C41" s="91" t="s">
        <v>45</v>
      </c>
      <c r="D41" s="91"/>
      <c r="E41" s="91"/>
      <c r="F41" s="40" t="s">
        <v>43</v>
      </c>
      <c r="G41" s="41">
        <v>0.13</v>
      </c>
      <c r="H41" s="41">
        <v>1.43</v>
      </c>
      <c r="I41" s="67">
        <v>759.89</v>
      </c>
      <c r="J41" s="67">
        <v>1086.6400000000001</v>
      </c>
      <c r="K41" s="67"/>
      <c r="L41" s="67">
        <v>1086.6400000000001</v>
      </c>
      <c r="M41" s="67">
        <v>0</v>
      </c>
      <c r="N41" s="67"/>
      <c r="O41" s="42"/>
      <c r="P41" s="43"/>
      <c r="BZ41" s="30"/>
      <c r="CA41" s="31"/>
      <c r="CC41" s="2" t="s">
        <v>45</v>
      </c>
    </row>
    <row r="42" spans="1:81" customFormat="1" ht="34.5" x14ac:dyDescent="0.25">
      <c r="A42" s="32" t="s">
        <v>56</v>
      </c>
      <c r="B42" s="33" t="s">
        <v>57</v>
      </c>
      <c r="C42" s="88" t="s">
        <v>58</v>
      </c>
      <c r="D42" s="89"/>
      <c r="E42" s="90"/>
      <c r="F42" s="32" t="s">
        <v>59</v>
      </c>
      <c r="G42" s="34"/>
      <c r="H42" s="35">
        <v>16</v>
      </c>
      <c r="I42" s="66">
        <v>1763.97</v>
      </c>
      <c r="J42" s="66">
        <v>15371.44</v>
      </c>
      <c r="K42" s="66">
        <v>13460.85</v>
      </c>
      <c r="L42" s="66">
        <v>1094.24</v>
      </c>
      <c r="M42" s="66">
        <v>816.35</v>
      </c>
      <c r="N42" s="66"/>
      <c r="O42" s="37">
        <v>25.15</v>
      </c>
      <c r="P42" s="37">
        <v>1.44</v>
      </c>
      <c r="BZ42" s="30"/>
      <c r="CA42" s="31"/>
      <c r="CB42" s="2" t="s">
        <v>58</v>
      </c>
    </row>
    <row r="43" spans="1:81" customFormat="1" ht="15" x14ac:dyDescent="0.25">
      <c r="A43" s="38"/>
      <c r="B43" s="39" t="s">
        <v>49</v>
      </c>
      <c r="C43" s="91" t="s">
        <v>50</v>
      </c>
      <c r="D43" s="91"/>
      <c r="E43" s="91"/>
      <c r="F43" s="40" t="s">
        <v>40</v>
      </c>
      <c r="G43" s="46">
        <v>1.5720000000000001</v>
      </c>
      <c r="H43" s="46">
        <v>25.152000000000001</v>
      </c>
      <c r="I43" s="67">
        <v>535.17999999999995</v>
      </c>
      <c r="J43" s="67">
        <v>13460.85</v>
      </c>
      <c r="K43" s="67">
        <v>13460.85</v>
      </c>
      <c r="L43" s="67"/>
      <c r="M43" s="67"/>
      <c r="N43" s="67"/>
      <c r="O43" s="42"/>
      <c r="P43" s="43"/>
      <c r="BZ43" s="30"/>
      <c r="CA43" s="31"/>
      <c r="CC43" s="2" t="s">
        <v>50</v>
      </c>
    </row>
    <row r="44" spans="1:81" customFormat="1" ht="23.25" x14ac:dyDescent="0.25">
      <c r="A44" s="38"/>
      <c r="B44" s="39" t="s">
        <v>44</v>
      </c>
      <c r="C44" s="91" t="s">
        <v>45</v>
      </c>
      <c r="D44" s="91"/>
      <c r="E44" s="91"/>
      <c r="F44" s="40" t="s">
        <v>43</v>
      </c>
      <c r="G44" s="41">
        <v>0.09</v>
      </c>
      <c r="H44" s="41">
        <v>1.44</v>
      </c>
      <c r="I44" s="67">
        <v>759.89</v>
      </c>
      <c r="J44" s="67">
        <v>1094.24</v>
      </c>
      <c r="K44" s="67"/>
      <c r="L44" s="67">
        <v>1094.24</v>
      </c>
      <c r="M44" s="67">
        <v>0</v>
      </c>
      <c r="N44" s="67"/>
      <c r="O44" s="42"/>
      <c r="P44" s="43"/>
      <c r="BZ44" s="30"/>
      <c r="CA44" s="31"/>
      <c r="CC44" s="2" t="s">
        <v>45</v>
      </c>
    </row>
    <row r="45" spans="1:81" customFormat="1" ht="15" x14ac:dyDescent="0.25">
      <c r="A45" s="38"/>
      <c r="B45" s="39" t="s">
        <v>60</v>
      </c>
      <c r="C45" s="91" t="s">
        <v>61</v>
      </c>
      <c r="D45" s="91"/>
      <c r="E45" s="91"/>
      <c r="F45" s="40" t="s">
        <v>62</v>
      </c>
      <c r="G45" s="47">
        <v>0</v>
      </c>
      <c r="H45" s="47">
        <v>0</v>
      </c>
      <c r="I45" s="67">
        <v>495.64</v>
      </c>
      <c r="J45" s="67">
        <v>0</v>
      </c>
      <c r="K45" s="67"/>
      <c r="L45" s="67"/>
      <c r="M45" s="67"/>
      <c r="N45" s="67">
        <v>0</v>
      </c>
      <c r="O45" s="42"/>
      <c r="P45" s="43"/>
      <c r="BZ45" s="30"/>
      <c r="CA45" s="31"/>
      <c r="CC45" s="2" t="s">
        <v>61</v>
      </c>
    </row>
    <row r="46" spans="1:81" customFormat="1" ht="34.5" x14ac:dyDescent="0.25">
      <c r="A46" s="32" t="s">
        <v>63</v>
      </c>
      <c r="B46" s="33" t="s">
        <v>64</v>
      </c>
      <c r="C46" s="88" t="s">
        <v>65</v>
      </c>
      <c r="D46" s="89"/>
      <c r="E46" s="90"/>
      <c r="F46" s="32" t="s">
        <v>59</v>
      </c>
      <c r="G46" s="34"/>
      <c r="H46" s="35">
        <v>78</v>
      </c>
      <c r="I46" s="66">
        <v>939.88</v>
      </c>
      <c r="J46" s="66">
        <v>43789.5</v>
      </c>
      <c r="K46" s="66">
        <v>38821.96</v>
      </c>
      <c r="L46" s="66">
        <v>2845.03</v>
      </c>
      <c r="M46" s="66">
        <v>2122.5100000000002</v>
      </c>
      <c r="N46" s="66"/>
      <c r="O46" s="37">
        <v>72.540000000000006</v>
      </c>
      <c r="P46" s="37">
        <v>3.74</v>
      </c>
      <c r="BZ46" s="30"/>
      <c r="CA46" s="31"/>
      <c r="CB46" s="2" t="s">
        <v>65</v>
      </c>
    </row>
    <row r="47" spans="1:81" customFormat="1" ht="15" x14ac:dyDescent="0.25">
      <c r="A47" s="38"/>
      <c r="B47" s="39" t="s">
        <v>49</v>
      </c>
      <c r="C47" s="91" t="s">
        <v>50</v>
      </c>
      <c r="D47" s="91"/>
      <c r="E47" s="91"/>
      <c r="F47" s="40" t="s">
        <v>40</v>
      </c>
      <c r="G47" s="41">
        <v>0.93</v>
      </c>
      <c r="H47" s="41">
        <v>72.540000000000006</v>
      </c>
      <c r="I47" s="67">
        <v>535.17999999999995</v>
      </c>
      <c r="J47" s="67">
        <v>38821.96</v>
      </c>
      <c r="K47" s="67">
        <v>38821.96</v>
      </c>
      <c r="L47" s="67"/>
      <c r="M47" s="67"/>
      <c r="N47" s="67"/>
      <c r="O47" s="42"/>
      <c r="P47" s="43"/>
      <c r="BZ47" s="30"/>
      <c r="CA47" s="31"/>
      <c r="CC47" s="2" t="s">
        <v>50</v>
      </c>
    </row>
    <row r="48" spans="1:81" customFormat="1" ht="23.25" x14ac:dyDescent="0.25">
      <c r="A48" s="38"/>
      <c r="B48" s="39" t="s">
        <v>44</v>
      </c>
      <c r="C48" s="91" t="s">
        <v>45</v>
      </c>
      <c r="D48" s="91"/>
      <c r="E48" s="91"/>
      <c r="F48" s="40" t="s">
        <v>43</v>
      </c>
      <c r="G48" s="46">
        <v>4.8000000000000001E-2</v>
      </c>
      <c r="H48" s="46">
        <v>3.7440000000000002</v>
      </c>
      <c r="I48" s="67">
        <v>759.89</v>
      </c>
      <c r="J48" s="67">
        <v>2845.03</v>
      </c>
      <c r="K48" s="67"/>
      <c r="L48" s="67">
        <v>2845.03</v>
      </c>
      <c r="M48" s="67">
        <v>0</v>
      </c>
      <c r="N48" s="67"/>
      <c r="O48" s="42"/>
      <c r="P48" s="43"/>
      <c r="BZ48" s="30"/>
      <c r="CA48" s="31"/>
      <c r="CC48" s="2" t="s">
        <v>45</v>
      </c>
    </row>
    <row r="49" spans="1:81" customFormat="1" ht="15" x14ac:dyDescent="0.25">
      <c r="A49" s="38"/>
      <c r="B49" s="39" t="s">
        <v>60</v>
      </c>
      <c r="C49" s="91" t="s">
        <v>61</v>
      </c>
      <c r="D49" s="91"/>
      <c r="E49" s="91"/>
      <c r="F49" s="40" t="s">
        <v>62</v>
      </c>
      <c r="G49" s="47">
        <v>0</v>
      </c>
      <c r="H49" s="47">
        <v>0</v>
      </c>
      <c r="I49" s="67">
        <v>495.64</v>
      </c>
      <c r="J49" s="67">
        <v>0</v>
      </c>
      <c r="K49" s="67"/>
      <c r="L49" s="67"/>
      <c r="M49" s="67"/>
      <c r="N49" s="67">
        <v>0</v>
      </c>
      <c r="O49" s="42"/>
      <c r="P49" s="43"/>
      <c r="BZ49" s="30"/>
      <c r="CA49" s="31"/>
      <c r="CC49" s="2" t="s">
        <v>61</v>
      </c>
    </row>
    <row r="50" spans="1:81" customFormat="1" ht="23.25" x14ac:dyDescent="0.25">
      <c r="A50" s="32" t="s">
        <v>66</v>
      </c>
      <c r="B50" s="33" t="s">
        <v>67</v>
      </c>
      <c r="C50" s="88" t="s">
        <v>68</v>
      </c>
      <c r="D50" s="89"/>
      <c r="E50" s="90"/>
      <c r="F50" s="32" t="s">
        <v>37</v>
      </c>
      <c r="G50" s="34"/>
      <c r="H50" s="35">
        <v>17</v>
      </c>
      <c r="I50" s="66">
        <v>793.88</v>
      </c>
      <c r="J50" s="66">
        <v>8271.4</v>
      </c>
      <c r="K50" s="66">
        <v>7459.4</v>
      </c>
      <c r="L50" s="66">
        <v>465.05</v>
      </c>
      <c r="M50" s="66">
        <v>346.95</v>
      </c>
      <c r="N50" s="66"/>
      <c r="O50" s="37">
        <v>13.16</v>
      </c>
      <c r="P50" s="37">
        <v>0.61</v>
      </c>
      <c r="BZ50" s="30"/>
      <c r="CA50" s="31"/>
      <c r="CB50" s="2" t="s">
        <v>68</v>
      </c>
    </row>
    <row r="51" spans="1:81" customFormat="1" ht="15" x14ac:dyDescent="0.25">
      <c r="A51" s="38"/>
      <c r="B51" s="39" t="s">
        <v>69</v>
      </c>
      <c r="C51" s="91" t="s">
        <v>70</v>
      </c>
      <c r="D51" s="91"/>
      <c r="E51" s="91"/>
      <c r="F51" s="40" t="s">
        <v>40</v>
      </c>
      <c r="G51" s="46">
        <v>0.77400000000000002</v>
      </c>
      <c r="H51" s="46">
        <v>13.157999999999999</v>
      </c>
      <c r="I51" s="67">
        <v>566.91</v>
      </c>
      <c r="J51" s="67">
        <v>7459.4</v>
      </c>
      <c r="K51" s="67">
        <v>7459.4</v>
      </c>
      <c r="L51" s="67"/>
      <c r="M51" s="67"/>
      <c r="N51" s="67"/>
      <c r="O51" s="42"/>
      <c r="P51" s="43"/>
      <c r="BZ51" s="30"/>
      <c r="CA51" s="31"/>
      <c r="CC51" s="2" t="s">
        <v>70</v>
      </c>
    </row>
    <row r="52" spans="1:81" customFormat="1" ht="23.25" x14ac:dyDescent="0.25">
      <c r="A52" s="38"/>
      <c r="B52" s="39" t="s">
        <v>44</v>
      </c>
      <c r="C52" s="91" t="s">
        <v>45</v>
      </c>
      <c r="D52" s="91"/>
      <c r="E52" s="91"/>
      <c r="F52" s="40" t="s">
        <v>43</v>
      </c>
      <c r="G52" s="46">
        <v>3.5999999999999997E-2</v>
      </c>
      <c r="H52" s="46">
        <v>0.61199999999999999</v>
      </c>
      <c r="I52" s="67">
        <v>759.89</v>
      </c>
      <c r="J52" s="67">
        <v>465.05</v>
      </c>
      <c r="K52" s="67"/>
      <c r="L52" s="67">
        <v>465.05</v>
      </c>
      <c r="M52" s="67">
        <v>0</v>
      </c>
      <c r="N52" s="67"/>
      <c r="O52" s="42"/>
      <c r="P52" s="43"/>
      <c r="BZ52" s="30"/>
      <c r="CA52" s="31"/>
      <c r="CC52" s="2" t="s">
        <v>45</v>
      </c>
    </row>
    <row r="53" spans="1:81" customFormat="1" ht="15" x14ac:dyDescent="0.25">
      <c r="A53" s="38"/>
      <c r="B53" s="39" t="s">
        <v>71</v>
      </c>
      <c r="C53" s="91" t="s">
        <v>72</v>
      </c>
      <c r="D53" s="91"/>
      <c r="E53" s="91"/>
      <c r="F53" s="40" t="s">
        <v>62</v>
      </c>
      <c r="G53" s="47">
        <v>0</v>
      </c>
      <c r="H53" s="47">
        <v>0</v>
      </c>
      <c r="I53" s="67">
        <v>200.34</v>
      </c>
      <c r="J53" s="67">
        <v>0</v>
      </c>
      <c r="K53" s="67"/>
      <c r="L53" s="67"/>
      <c r="M53" s="67"/>
      <c r="N53" s="67">
        <v>0</v>
      </c>
      <c r="O53" s="42"/>
      <c r="P53" s="43"/>
      <c r="BZ53" s="30"/>
      <c r="CA53" s="31"/>
      <c r="CC53" s="2" t="s">
        <v>72</v>
      </c>
    </row>
    <row r="54" spans="1:81" customFormat="1" ht="15" x14ac:dyDescent="0.25">
      <c r="A54" s="38"/>
      <c r="B54" s="39" t="s">
        <v>60</v>
      </c>
      <c r="C54" s="91" t="s">
        <v>61</v>
      </c>
      <c r="D54" s="91"/>
      <c r="E54" s="91"/>
      <c r="F54" s="40" t="s">
        <v>62</v>
      </c>
      <c r="G54" s="47">
        <v>0</v>
      </c>
      <c r="H54" s="47">
        <v>0</v>
      </c>
      <c r="I54" s="67">
        <v>495.64</v>
      </c>
      <c r="J54" s="67">
        <v>0</v>
      </c>
      <c r="K54" s="67"/>
      <c r="L54" s="67"/>
      <c r="M54" s="67"/>
      <c r="N54" s="67">
        <v>0</v>
      </c>
      <c r="O54" s="42"/>
      <c r="P54" s="43"/>
      <c r="BZ54" s="30"/>
      <c r="CA54" s="31"/>
      <c r="CC54" s="2" t="s">
        <v>61</v>
      </c>
    </row>
    <row r="55" spans="1:81" customFormat="1" ht="15" x14ac:dyDescent="0.25">
      <c r="A55" s="87" t="s">
        <v>73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BZ55" s="30"/>
      <c r="CA55" s="31" t="s">
        <v>73</v>
      </c>
    </row>
    <row r="56" spans="1:81" customFormat="1" ht="34.5" x14ac:dyDescent="0.25">
      <c r="A56" s="32" t="s">
        <v>74</v>
      </c>
      <c r="B56" s="33" t="s">
        <v>75</v>
      </c>
      <c r="C56" s="88" t="s">
        <v>76</v>
      </c>
      <c r="D56" s="89"/>
      <c r="E56" s="90"/>
      <c r="F56" s="32" t="s">
        <v>37</v>
      </c>
      <c r="G56" s="34"/>
      <c r="H56" s="35">
        <v>76</v>
      </c>
      <c r="I56" s="66">
        <v>4235.2299999999996</v>
      </c>
      <c r="J56" s="66">
        <v>363734.87</v>
      </c>
      <c r="K56" s="66">
        <v>121510.27</v>
      </c>
      <c r="L56" s="66">
        <v>186927.71</v>
      </c>
      <c r="M56" s="66">
        <v>41857.25</v>
      </c>
      <c r="N56" s="66">
        <v>13439.64</v>
      </c>
      <c r="O56" s="37">
        <v>232.56</v>
      </c>
      <c r="P56" s="37">
        <v>66.12</v>
      </c>
      <c r="BZ56" s="30"/>
      <c r="CA56" s="31"/>
      <c r="CB56" s="2" t="s">
        <v>76</v>
      </c>
    </row>
    <row r="57" spans="1:81" customFormat="1" ht="15" x14ac:dyDescent="0.25">
      <c r="A57" s="38"/>
      <c r="B57" s="39" t="s">
        <v>77</v>
      </c>
      <c r="C57" s="91" t="s">
        <v>78</v>
      </c>
      <c r="D57" s="91"/>
      <c r="E57" s="91"/>
      <c r="F57" s="40" t="s">
        <v>40</v>
      </c>
      <c r="G57" s="41">
        <v>3.06</v>
      </c>
      <c r="H57" s="41">
        <v>232.56</v>
      </c>
      <c r="I57" s="67">
        <v>522.49</v>
      </c>
      <c r="J57" s="67">
        <v>121510.27</v>
      </c>
      <c r="K57" s="67">
        <v>121510.27</v>
      </c>
      <c r="L57" s="67"/>
      <c r="M57" s="67"/>
      <c r="N57" s="67"/>
      <c r="O57" s="42"/>
      <c r="P57" s="43"/>
      <c r="BZ57" s="30"/>
      <c r="CA57" s="31"/>
      <c r="CC57" s="2" t="s">
        <v>78</v>
      </c>
    </row>
    <row r="58" spans="1:81" customFormat="1" ht="34.5" x14ac:dyDescent="0.25">
      <c r="A58" s="38"/>
      <c r="B58" s="39" t="s">
        <v>51</v>
      </c>
      <c r="C58" s="91" t="s">
        <v>52</v>
      </c>
      <c r="D58" s="91"/>
      <c r="E58" s="91"/>
      <c r="F58" s="40" t="s">
        <v>43</v>
      </c>
      <c r="G58" s="41">
        <v>0.68</v>
      </c>
      <c r="H58" s="41">
        <v>51.68</v>
      </c>
      <c r="I58" s="67">
        <v>3404.7</v>
      </c>
      <c r="J58" s="67">
        <v>175954.9</v>
      </c>
      <c r="K58" s="67"/>
      <c r="L58" s="67">
        <v>175954.9</v>
      </c>
      <c r="M58" s="67">
        <v>0</v>
      </c>
      <c r="N58" s="67"/>
      <c r="O58" s="42"/>
      <c r="P58" s="43"/>
      <c r="BZ58" s="30"/>
      <c r="CA58" s="31"/>
      <c r="CC58" s="2" t="s">
        <v>52</v>
      </c>
    </row>
    <row r="59" spans="1:81" customFormat="1" ht="23.25" x14ac:dyDescent="0.25">
      <c r="A59" s="38"/>
      <c r="B59" s="39" t="s">
        <v>44</v>
      </c>
      <c r="C59" s="91" t="s">
        <v>45</v>
      </c>
      <c r="D59" s="91"/>
      <c r="E59" s="91"/>
      <c r="F59" s="40" t="s">
        <v>43</v>
      </c>
      <c r="G59" s="41">
        <v>0.19</v>
      </c>
      <c r="H59" s="41">
        <v>14.44</v>
      </c>
      <c r="I59" s="67">
        <v>759.89</v>
      </c>
      <c r="J59" s="67">
        <v>10972.81</v>
      </c>
      <c r="K59" s="67"/>
      <c r="L59" s="67">
        <v>10972.81</v>
      </c>
      <c r="M59" s="67">
        <v>0</v>
      </c>
      <c r="N59" s="67"/>
      <c r="O59" s="42"/>
      <c r="P59" s="43"/>
      <c r="BZ59" s="30"/>
      <c r="CA59" s="31"/>
      <c r="CC59" s="2" t="s">
        <v>45</v>
      </c>
    </row>
    <row r="60" spans="1:81" customFormat="1" ht="15" x14ac:dyDescent="0.25">
      <c r="A60" s="38"/>
      <c r="B60" s="39" t="s">
        <v>60</v>
      </c>
      <c r="C60" s="91" t="s">
        <v>61</v>
      </c>
      <c r="D60" s="91"/>
      <c r="E60" s="91"/>
      <c r="F60" s="40" t="s">
        <v>62</v>
      </c>
      <c r="G60" s="44">
        <v>0.1</v>
      </c>
      <c r="H60" s="44">
        <v>7.6</v>
      </c>
      <c r="I60" s="67">
        <v>495.64</v>
      </c>
      <c r="J60" s="67">
        <v>3766.86</v>
      </c>
      <c r="K60" s="67"/>
      <c r="L60" s="67"/>
      <c r="M60" s="67"/>
      <c r="N60" s="67">
        <v>3766.86</v>
      </c>
      <c r="O60" s="42"/>
      <c r="P60" s="43"/>
      <c r="BZ60" s="30"/>
      <c r="CA60" s="31"/>
      <c r="CC60" s="2" t="s">
        <v>61</v>
      </c>
    </row>
    <row r="61" spans="1:81" customFormat="1" ht="15" x14ac:dyDescent="0.25">
      <c r="A61" s="38"/>
      <c r="B61" s="39" t="s">
        <v>79</v>
      </c>
      <c r="C61" s="91" t="s">
        <v>80</v>
      </c>
      <c r="D61" s="91"/>
      <c r="E61" s="91"/>
      <c r="F61" s="40" t="s">
        <v>62</v>
      </c>
      <c r="G61" s="41">
        <v>0.03</v>
      </c>
      <c r="H61" s="41">
        <v>2.2799999999999998</v>
      </c>
      <c r="I61" s="67">
        <v>121.74</v>
      </c>
      <c r="J61" s="67">
        <v>277.57</v>
      </c>
      <c r="K61" s="67"/>
      <c r="L61" s="67"/>
      <c r="M61" s="67"/>
      <c r="N61" s="67">
        <v>277.57</v>
      </c>
      <c r="O61" s="42"/>
      <c r="P61" s="43"/>
      <c r="BZ61" s="30"/>
      <c r="CA61" s="31"/>
      <c r="CC61" s="2" t="s">
        <v>80</v>
      </c>
    </row>
    <row r="62" spans="1:81" customFormat="1" ht="15" x14ac:dyDescent="0.25">
      <c r="A62" s="38"/>
      <c r="B62" s="39" t="s">
        <v>81</v>
      </c>
      <c r="C62" s="91" t="s">
        <v>82</v>
      </c>
      <c r="D62" s="91"/>
      <c r="E62" s="91"/>
      <c r="F62" s="40" t="s">
        <v>62</v>
      </c>
      <c r="G62" s="41">
        <v>0.02</v>
      </c>
      <c r="H62" s="41">
        <v>1.52</v>
      </c>
      <c r="I62" s="67">
        <v>97.07</v>
      </c>
      <c r="J62" s="67">
        <v>147.55000000000001</v>
      </c>
      <c r="K62" s="67"/>
      <c r="L62" s="67"/>
      <c r="M62" s="67"/>
      <c r="N62" s="67">
        <v>147.55000000000001</v>
      </c>
      <c r="O62" s="42"/>
      <c r="P62" s="43"/>
      <c r="BZ62" s="30"/>
      <c r="CA62" s="31"/>
      <c r="CC62" s="2" t="s">
        <v>82</v>
      </c>
    </row>
    <row r="63" spans="1:81" customFormat="1" ht="15" x14ac:dyDescent="0.25">
      <c r="A63" s="38"/>
      <c r="B63" s="39" t="s">
        <v>83</v>
      </c>
      <c r="C63" s="91" t="s">
        <v>84</v>
      </c>
      <c r="D63" s="91"/>
      <c r="E63" s="91"/>
      <c r="F63" s="40" t="s">
        <v>85</v>
      </c>
      <c r="G63" s="48">
        <v>4.0000000000000002E-4</v>
      </c>
      <c r="H63" s="48">
        <v>3.04E-2</v>
      </c>
      <c r="I63" s="67">
        <v>93123.39</v>
      </c>
      <c r="J63" s="67">
        <v>2830.95</v>
      </c>
      <c r="K63" s="67"/>
      <c r="L63" s="67"/>
      <c r="M63" s="67"/>
      <c r="N63" s="67">
        <v>2830.95</v>
      </c>
      <c r="O63" s="42"/>
      <c r="P63" s="43"/>
      <c r="BZ63" s="30"/>
      <c r="CA63" s="31"/>
      <c r="CC63" s="2" t="s">
        <v>84</v>
      </c>
    </row>
    <row r="64" spans="1:81" customFormat="1" ht="15" x14ac:dyDescent="0.25">
      <c r="A64" s="38"/>
      <c r="B64" s="39" t="s">
        <v>86</v>
      </c>
      <c r="C64" s="91" t="s">
        <v>87</v>
      </c>
      <c r="D64" s="91"/>
      <c r="E64" s="91"/>
      <c r="F64" s="40" t="s">
        <v>85</v>
      </c>
      <c r="G64" s="48">
        <v>1E-4</v>
      </c>
      <c r="H64" s="48">
        <v>7.6E-3</v>
      </c>
      <c r="I64" s="67">
        <v>120031.47</v>
      </c>
      <c r="J64" s="67">
        <v>912.24</v>
      </c>
      <c r="K64" s="67"/>
      <c r="L64" s="67"/>
      <c r="M64" s="67"/>
      <c r="N64" s="67">
        <v>912.24</v>
      </c>
      <c r="O64" s="42"/>
      <c r="P64" s="43"/>
      <c r="BZ64" s="30"/>
      <c r="CA64" s="31"/>
      <c r="CC64" s="2" t="s">
        <v>87</v>
      </c>
    </row>
    <row r="65" spans="1:82" customFormat="1" ht="15" x14ac:dyDescent="0.25">
      <c r="A65" s="38"/>
      <c r="B65" s="39" t="s">
        <v>88</v>
      </c>
      <c r="C65" s="91" t="s">
        <v>89</v>
      </c>
      <c r="D65" s="91"/>
      <c r="E65" s="91"/>
      <c r="F65" s="40" t="s">
        <v>90</v>
      </c>
      <c r="G65" s="41">
        <v>0.06</v>
      </c>
      <c r="H65" s="41">
        <v>4.5599999999999996</v>
      </c>
      <c r="I65" s="67">
        <v>1207.1199999999999</v>
      </c>
      <c r="J65" s="67">
        <v>5504.47</v>
      </c>
      <c r="K65" s="67"/>
      <c r="L65" s="67"/>
      <c r="M65" s="67"/>
      <c r="N65" s="67">
        <v>5504.47</v>
      </c>
      <c r="O65" s="42"/>
      <c r="P65" s="43"/>
      <c r="BZ65" s="30"/>
      <c r="CA65" s="31"/>
      <c r="CC65" s="2" t="s">
        <v>89</v>
      </c>
    </row>
    <row r="66" spans="1:82" customFormat="1" ht="34.5" x14ac:dyDescent="0.25">
      <c r="A66" s="32" t="s">
        <v>91</v>
      </c>
      <c r="B66" s="33" t="s">
        <v>92</v>
      </c>
      <c r="C66" s="88" t="s">
        <v>93</v>
      </c>
      <c r="D66" s="89"/>
      <c r="E66" s="90"/>
      <c r="F66" s="32" t="s">
        <v>37</v>
      </c>
      <c r="G66" s="34"/>
      <c r="H66" s="35">
        <v>10</v>
      </c>
      <c r="I66" s="66">
        <v>9052.7999999999993</v>
      </c>
      <c r="J66" s="66">
        <v>103220.14</v>
      </c>
      <c r="K66" s="66">
        <v>31244.9</v>
      </c>
      <c r="L66" s="66">
        <v>57514.76</v>
      </c>
      <c r="M66" s="66">
        <v>12692.12</v>
      </c>
      <c r="N66" s="66">
        <v>1768.36</v>
      </c>
      <c r="O66" s="45">
        <v>59.8</v>
      </c>
      <c r="P66" s="49">
        <v>20</v>
      </c>
      <c r="BZ66" s="30"/>
      <c r="CA66" s="31"/>
      <c r="CB66" s="2" t="s">
        <v>93</v>
      </c>
    </row>
    <row r="67" spans="1:82" customFormat="1" ht="15" x14ac:dyDescent="0.25">
      <c r="A67" s="38"/>
      <c r="B67" s="39" t="s">
        <v>77</v>
      </c>
      <c r="C67" s="91" t="s">
        <v>78</v>
      </c>
      <c r="D67" s="91"/>
      <c r="E67" s="91"/>
      <c r="F67" s="40" t="s">
        <v>40</v>
      </c>
      <c r="G67" s="41">
        <v>5.98</v>
      </c>
      <c r="H67" s="44">
        <v>59.8</v>
      </c>
      <c r="I67" s="67">
        <v>522.49</v>
      </c>
      <c r="J67" s="67">
        <v>31244.9</v>
      </c>
      <c r="K67" s="67">
        <v>31244.9</v>
      </c>
      <c r="L67" s="67"/>
      <c r="M67" s="67"/>
      <c r="N67" s="67"/>
      <c r="O67" s="42"/>
      <c r="P67" s="43"/>
      <c r="BZ67" s="30"/>
      <c r="CA67" s="31"/>
      <c r="CC67" s="2" t="s">
        <v>78</v>
      </c>
    </row>
    <row r="68" spans="1:82" customFormat="1" ht="34.5" x14ac:dyDescent="0.25">
      <c r="A68" s="38"/>
      <c r="B68" s="39" t="s">
        <v>51</v>
      </c>
      <c r="C68" s="91" t="s">
        <v>52</v>
      </c>
      <c r="D68" s="91"/>
      <c r="E68" s="91"/>
      <c r="F68" s="40" t="s">
        <v>43</v>
      </c>
      <c r="G68" s="44">
        <v>1.6</v>
      </c>
      <c r="H68" s="47">
        <v>16</v>
      </c>
      <c r="I68" s="67">
        <v>3404.7</v>
      </c>
      <c r="J68" s="67">
        <v>54475.199999999997</v>
      </c>
      <c r="K68" s="67"/>
      <c r="L68" s="67">
        <v>54475.199999999997</v>
      </c>
      <c r="M68" s="67">
        <v>0</v>
      </c>
      <c r="N68" s="67"/>
      <c r="O68" s="42"/>
      <c r="P68" s="43"/>
      <c r="BZ68" s="30"/>
      <c r="CA68" s="31"/>
      <c r="CC68" s="2" t="s">
        <v>52</v>
      </c>
    </row>
    <row r="69" spans="1:82" customFormat="1" ht="23.25" x14ac:dyDescent="0.25">
      <c r="A69" s="38"/>
      <c r="B69" s="39" t="s">
        <v>44</v>
      </c>
      <c r="C69" s="91" t="s">
        <v>45</v>
      </c>
      <c r="D69" s="91"/>
      <c r="E69" s="91"/>
      <c r="F69" s="40" t="s">
        <v>43</v>
      </c>
      <c r="G69" s="44">
        <v>0.4</v>
      </c>
      <c r="H69" s="47">
        <v>4</v>
      </c>
      <c r="I69" s="67">
        <v>759.89</v>
      </c>
      <c r="J69" s="67">
        <v>3039.56</v>
      </c>
      <c r="K69" s="67"/>
      <c r="L69" s="67">
        <v>3039.56</v>
      </c>
      <c r="M69" s="67">
        <v>0</v>
      </c>
      <c r="N69" s="67"/>
      <c r="O69" s="42"/>
      <c r="P69" s="43"/>
      <c r="BZ69" s="30"/>
      <c r="CA69" s="31"/>
      <c r="CC69" s="2" t="s">
        <v>45</v>
      </c>
    </row>
    <row r="70" spans="1:82" customFormat="1" ht="15" x14ac:dyDescent="0.25">
      <c r="A70" s="38"/>
      <c r="B70" s="39" t="s">
        <v>60</v>
      </c>
      <c r="C70" s="91" t="s">
        <v>61</v>
      </c>
      <c r="D70" s="91"/>
      <c r="E70" s="91"/>
      <c r="F70" s="40" t="s">
        <v>62</v>
      </c>
      <c r="G70" s="44">
        <v>0.1</v>
      </c>
      <c r="H70" s="47">
        <v>1</v>
      </c>
      <c r="I70" s="67">
        <v>495.64</v>
      </c>
      <c r="J70" s="67">
        <v>495.64</v>
      </c>
      <c r="K70" s="67"/>
      <c r="L70" s="67"/>
      <c r="M70" s="67"/>
      <c r="N70" s="67">
        <v>495.64</v>
      </c>
      <c r="O70" s="42"/>
      <c r="P70" s="43"/>
      <c r="BZ70" s="30"/>
      <c r="CA70" s="31"/>
      <c r="CC70" s="2" t="s">
        <v>61</v>
      </c>
    </row>
    <row r="71" spans="1:82" customFormat="1" ht="15" x14ac:dyDescent="0.25">
      <c r="A71" s="38"/>
      <c r="B71" s="39" t="s">
        <v>79</v>
      </c>
      <c r="C71" s="91" t="s">
        <v>80</v>
      </c>
      <c r="D71" s="91"/>
      <c r="E71" s="91"/>
      <c r="F71" s="40" t="s">
        <v>62</v>
      </c>
      <c r="G71" s="41">
        <v>0.03</v>
      </c>
      <c r="H71" s="44">
        <v>0.3</v>
      </c>
      <c r="I71" s="67">
        <v>121.74</v>
      </c>
      <c r="J71" s="67">
        <v>36.520000000000003</v>
      </c>
      <c r="K71" s="67"/>
      <c r="L71" s="67"/>
      <c r="M71" s="67"/>
      <c r="N71" s="67">
        <v>36.520000000000003</v>
      </c>
      <c r="O71" s="42"/>
      <c r="P71" s="43"/>
      <c r="BZ71" s="30"/>
      <c r="CA71" s="31"/>
      <c r="CC71" s="2" t="s">
        <v>80</v>
      </c>
    </row>
    <row r="72" spans="1:82" customFormat="1" ht="15" x14ac:dyDescent="0.25">
      <c r="A72" s="38"/>
      <c r="B72" s="39" t="s">
        <v>81</v>
      </c>
      <c r="C72" s="91" t="s">
        <v>82</v>
      </c>
      <c r="D72" s="91"/>
      <c r="E72" s="91"/>
      <c r="F72" s="40" t="s">
        <v>62</v>
      </c>
      <c r="G72" s="41">
        <v>0.02</v>
      </c>
      <c r="H72" s="44">
        <v>0.2</v>
      </c>
      <c r="I72" s="67">
        <v>97.07</v>
      </c>
      <c r="J72" s="67">
        <v>19.41</v>
      </c>
      <c r="K72" s="67"/>
      <c r="L72" s="67"/>
      <c r="M72" s="67"/>
      <c r="N72" s="67">
        <v>19.41</v>
      </c>
      <c r="O72" s="42"/>
      <c r="P72" s="43"/>
      <c r="BZ72" s="30"/>
      <c r="CA72" s="31"/>
      <c r="CC72" s="2" t="s">
        <v>82</v>
      </c>
    </row>
    <row r="73" spans="1:82" customFormat="1" ht="15" x14ac:dyDescent="0.25">
      <c r="A73" s="38"/>
      <c r="B73" s="39" t="s">
        <v>83</v>
      </c>
      <c r="C73" s="91" t="s">
        <v>84</v>
      </c>
      <c r="D73" s="91"/>
      <c r="E73" s="91"/>
      <c r="F73" s="40" t="s">
        <v>85</v>
      </c>
      <c r="G73" s="48">
        <v>4.0000000000000002E-4</v>
      </c>
      <c r="H73" s="46">
        <v>4.0000000000000001E-3</v>
      </c>
      <c r="I73" s="67">
        <v>93123.39</v>
      </c>
      <c r="J73" s="67">
        <v>372.49</v>
      </c>
      <c r="K73" s="67"/>
      <c r="L73" s="67"/>
      <c r="M73" s="67"/>
      <c r="N73" s="67">
        <v>372.49</v>
      </c>
      <c r="O73" s="42"/>
      <c r="P73" s="43"/>
      <c r="BZ73" s="30"/>
      <c r="CA73" s="31"/>
      <c r="CC73" s="2" t="s">
        <v>84</v>
      </c>
    </row>
    <row r="74" spans="1:82" customFormat="1" ht="15" x14ac:dyDescent="0.25">
      <c r="A74" s="38"/>
      <c r="B74" s="39" t="s">
        <v>86</v>
      </c>
      <c r="C74" s="91" t="s">
        <v>87</v>
      </c>
      <c r="D74" s="91"/>
      <c r="E74" s="91"/>
      <c r="F74" s="40" t="s">
        <v>85</v>
      </c>
      <c r="G74" s="48">
        <v>1E-4</v>
      </c>
      <c r="H74" s="46">
        <v>1E-3</v>
      </c>
      <c r="I74" s="67">
        <v>120031.47</v>
      </c>
      <c r="J74" s="67">
        <v>120.03</v>
      </c>
      <c r="K74" s="67"/>
      <c r="L74" s="67"/>
      <c r="M74" s="67"/>
      <c r="N74" s="67">
        <v>120.03</v>
      </c>
      <c r="O74" s="42"/>
      <c r="P74" s="43"/>
      <c r="BZ74" s="30"/>
      <c r="CA74" s="31"/>
      <c r="CC74" s="2" t="s">
        <v>87</v>
      </c>
    </row>
    <row r="75" spans="1:82" customFormat="1" ht="15" x14ac:dyDescent="0.25">
      <c r="A75" s="38"/>
      <c r="B75" s="39" t="s">
        <v>88</v>
      </c>
      <c r="C75" s="91" t="s">
        <v>89</v>
      </c>
      <c r="D75" s="91"/>
      <c r="E75" s="91"/>
      <c r="F75" s="40" t="s">
        <v>90</v>
      </c>
      <c r="G75" s="41">
        <v>0.06</v>
      </c>
      <c r="H75" s="44">
        <v>0.6</v>
      </c>
      <c r="I75" s="67">
        <v>1207.1199999999999</v>
      </c>
      <c r="J75" s="67">
        <v>724.27</v>
      </c>
      <c r="K75" s="67"/>
      <c r="L75" s="67"/>
      <c r="M75" s="67"/>
      <c r="N75" s="67">
        <v>724.27</v>
      </c>
      <c r="O75" s="42"/>
      <c r="P75" s="43"/>
      <c r="BZ75" s="30"/>
      <c r="CA75" s="31"/>
      <c r="CC75" s="2" t="s">
        <v>89</v>
      </c>
    </row>
    <row r="76" spans="1:82" customFormat="1" ht="34.5" x14ac:dyDescent="0.25">
      <c r="A76" s="32" t="s">
        <v>94</v>
      </c>
      <c r="B76" s="33" t="s">
        <v>95</v>
      </c>
      <c r="C76" s="88" t="s">
        <v>96</v>
      </c>
      <c r="D76" s="89"/>
      <c r="E76" s="90"/>
      <c r="F76" s="32" t="s">
        <v>97</v>
      </c>
      <c r="G76" s="34"/>
      <c r="H76" s="50">
        <v>40.42</v>
      </c>
      <c r="I76" s="66">
        <v>29393.51</v>
      </c>
      <c r="J76" s="66">
        <v>1188085.67</v>
      </c>
      <c r="K76" s="66"/>
      <c r="L76" s="66"/>
      <c r="M76" s="66"/>
      <c r="N76" s="66">
        <v>1188085.67</v>
      </c>
      <c r="O76" s="49">
        <v>0</v>
      </c>
      <c r="P76" s="49">
        <v>0</v>
      </c>
      <c r="BZ76" s="30"/>
      <c r="CA76" s="31"/>
      <c r="CB76" s="2" t="s">
        <v>96</v>
      </c>
    </row>
    <row r="77" spans="1:82" customFormat="1" ht="15" x14ac:dyDescent="0.25">
      <c r="A77" s="51"/>
      <c r="B77" s="52"/>
      <c r="C77" s="98" t="s">
        <v>98</v>
      </c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9"/>
      <c r="BZ77" s="30"/>
      <c r="CA77" s="31"/>
      <c r="CD77" s="2" t="s">
        <v>98</v>
      </c>
    </row>
    <row r="78" spans="1:82" customFormat="1" ht="34.5" x14ac:dyDescent="0.25">
      <c r="A78" s="32" t="s">
        <v>99</v>
      </c>
      <c r="B78" s="33" t="s">
        <v>95</v>
      </c>
      <c r="C78" s="88" t="s">
        <v>96</v>
      </c>
      <c r="D78" s="89"/>
      <c r="E78" s="90"/>
      <c r="F78" s="32" t="s">
        <v>97</v>
      </c>
      <c r="G78" s="34"/>
      <c r="H78" s="50">
        <v>4.07</v>
      </c>
      <c r="I78" s="66">
        <v>29393.51</v>
      </c>
      <c r="J78" s="66">
        <v>119631.59</v>
      </c>
      <c r="K78" s="66"/>
      <c r="L78" s="66"/>
      <c r="M78" s="66"/>
      <c r="N78" s="66">
        <v>119631.59</v>
      </c>
      <c r="O78" s="49">
        <v>0</v>
      </c>
      <c r="P78" s="49">
        <v>0</v>
      </c>
      <c r="BZ78" s="30"/>
      <c r="CA78" s="31"/>
      <c r="CB78" s="2" t="s">
        <v>96</v>
      </c>
    </row>
    <row r="79" spans="1:82" customFormat="1" ht="15" x14ac:dyDescent="0.25">
      <c r="A79" s="51"/>
      <c r="B79" s="52"/>
      <c r="C79" s="98" t="s">
        <v>100</v>
      </c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9"/>
      <c r="BZ79" s="30"/>
      <c r="CA79" s="31"/>
      <c r="CD79" s="2" t="s">
        <v>100</v>
      </c>
    </row>
    <row r="80" spans="1:82" customFormat="1" ht="34.5" x14ac:dyDescent="0.25">
      <c r="A80" s="32" t="s">
        <v>101</v>
      </c>
      <c r="B80" s="33" t="s">
        <v>102</v>
      </c>
      <c r="C80" s="88" t="s">
        <v>103</v>
      </c>
      <c r="D80" s="89"/>
      <c r="E80" s="90"/>
      <c r="F80" s="32" t="s">
        <v>37</v>
      </c>
      <c r="G80" s="34"/>
      <c r="H80" s="35">
        <v>97</v>
      </c>
      <c r="I80" s="66">
        <v>953.55</v>
      </c>
      <c r="J80" s="66">
        <v>123420.93</v>
      </c>
      <c r="K80" s="66">
        <v>20584.560000000001</v>
      </c>
      <c r="L80" s="66">
        <v>71910.289999999994</v>
      </c>
      <c r="M80" s="66">
        <v>30926.080000000002</v>
      </c>
      <c r="N80" s="66"/>
      <c r="O80" s="37">
        <v>42.68</v>
      </c>
      <c r="P80" s="37">
        <v>46.56</v>
      </c>
      <c r="BZ80" s="30"/>
      <c r="CA80" s="31"/>
      <c r="CB80" s="2" t="s">
        <v>103</v>
      </c>
    </row>
    <row r="81" spans="1:82" customFormat="1" ht="15" x14ac:dyDescent="0.25">
      <c r="A81" s="51"/>
      <c r="B81" s="52"/>
      <c r="C81" s="98" t="s">
        <v>104</v>
      </c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9"/>
      <c r="BZ81" s="30"/>
      <c r="CA81" s="31"/>
      <c r="CD81" s="2" t="s">
        <v>104</v>
      </c>
    </row>
    <row r="82" spans="1:82" customFormat="1" ht="15" x14ac:dyDescent="0.25">
      <c r="A82" s="38"/>
      <c r="B82" s="39" t="s">
        <v>105</v>
      </c>
      <c r="C82" s="91" t="s">
        <v>106</v>
      </c>
      <c r="D82" s="91"/>
      <c r="E82" s="91"/>
      <c r="F82" s="40" t="s">
        <v>40</v>
      </c>
      <c r="G82" s="41">
        <v>0.44</v>
      </c>
      <c r="H82" s="41">
        <v>42.68</v>
      </c>
      <c r="I82" s="67">
        <v>482.3</v>
      </c>
      <c r="J82" s="67">
        <v>20584.560000000001</v>
      </c>
      <c r="K82" s="67">
        <v>20584.560000000001</v>
      </c>
      <c r="L82" s="67"/>
      <c r="M82" s="67"/>
      <c r="N82" s="67"/>
      <c r="O82" s="42"/>
      <c r="P82" s="43"/>
      <c r="BZ82" s="30"/>
      <c r="CA82" s="31"/>
      <c r="CC82" s="2" t="s">
        <v>106</v>
      </c>
    </row>
    <row r="83" spans="1:82" customFormat="1" ht="23.25" x14ac:dyDescent="0.25">
      <c r="A83" s="38"/>
      <c r="B83" s="39" t="s">
        <v>107</v>
      </c>
      <c r="C83" s="91" t="s">
        <v>108</v>
      </c>
      <c r="D83" s="91"/>
      <c r="E83" s="91"/>
      <c r="F83" s="40" t="s">
        <v>43</v>
      </c>
      <c r="G83" s="41">
        <v>0.24</v>
      </c>
      <c r="H83" s="41">
        <v>23.28</v>
      </c>
      <c r="I83" s="67">
        <v>2328.79</v>
      </c>
      <c r="J83" s="67">
        <v>54214.23</v>
      </c>
      <c r="K83" s="67"/>
      <c r="L83" s="67">
        <v>54214.23</v>
      </c>
      <c r="M83" s="67">
        <v>0</v>
      </c>
      <c r="N83" s="67"/>
      <c r="O83" s="42"/>
      <c r="P83" s="43"/>
      <c r="BZ83" s="30"/>
      <c r="CA83" s="31"/>
      <c r="CC83" s="2" t="s">
        <v>108</v>
      </c>
    </row>
    <row r="84" spans="1:82" customFormat="1" ht="23.25" x14ac:dyDescent="0.25">
      <c r="A84" s="38"/>
      <c r="B84" s="39" t="s">
        <v>109</v>
      </c>
      <c r="C84" s="91" t="s">
        <v>110</v>
      </c>
      <c r="D84" s="91"/>
      <c r="E84" s="91"/>
      <c r="F84" s="40" t="s">
        <v>43</v>
      </c>
      <c r="G84" s="41">
        <v>0.24</v>
      </c>
      <c r="H84" s="41">
        <v>23.28</v>
      </c>
      <c r="I84" s="67">
        <v>18.47</v>
      </c>
      <c r="J84" s="67">
        <v>429.98</v>
      </c>
      <c r="K84" s="67"/>
      <c r="L84" s="67">
        <v>429.98</v>
      </c>
      <c r="M84" s="67">
        <v>0</v>
      </c>
      <c r="N84" s="67"/>
      <c r="O84" s="42"/>
      <c r="P84" s="43"/>
      <c r="BZ84" s="30"/>
      <c r="CA84" s="31"/>
      <c r="CC84" s="2" t="s">
        <v>110</v>
      </c>
    </row>
    <row r="85" spans="1:82" customFormat="1" ht="23.25" x14ac:dyDescent="0.25">
      <c r="A85" s="38"/>
      <c r="B85" s="39" t="s">
        <v>111</v>
      </c>
      <c r="C85" s="91" t="s">
        <v>112</v>
      </c>
      <c r="D85" s="91"/>
      <c r="E85" s="91"/>
      <c r="F85" s="40" t="s">
        <v>43</v>
      </c>
      <c r="G85" s="41">
        <v>0.24</v>
      </c>
      <c r="H85" s="41">
        <v>23.28</v>
      </c>
      <c r="I85" s="67">
        <v>741.67</v>
      </c>
      <c r="J85" s="67">
        <v>17266.080000000002</v>
      </c>
      <c r="K85" s="67"/>
      <c r="L85" s="67">
        <v>17266.080000000002</v>
      </c>
      <c r="M85" s="67">
        <v>0</v>
      </c>
      <c r="N85" s="67"/>
      <c r="O85" s="42"/>
      <c r="P85" s="43"/>
      <c r="BZ85" s="30"/>
      <c r="CA85" s="31"/>
      <c r="CC85" s="2" t="s">
        <v>112</v>
      </c>
    </row>
    <row r="86" spans="1:82" customFormat="1" ht="34.5" x14ac:dyDescent="0.25">
      <c r="A86" s="32" t="s">
        <v>113</v>
      </c>
      <c r="B86" s="33" t="s">
        <v>114</v>
      </c>
      <c r="C86" s="88" t="s">
        <v>115</v>
      </c>
      <c r="D86" s="89"/>
      <c r="E86" s="90"/>
      <c r="F86" s="32" t="s">
        <v>37</v>
      </c>
      <c r="G86" s="34"/>
      <c r="H86" s="35">
        <v>86</v>
      </c>
      <c r="I86" s="66">
        <v>227</v>
      </c>
      <c r="J86" s="66">
        <v>26347.14</v>
      </c>
      <c r="K86" s="66">
        <v>10369.450000000001</v>
      </c>
      <c r="L86" s="66">
        <v>9152.09</v>
      </c>
      <c r="M86" s="66">
        <v>6825.6</v>
      </c>
      <c r="N86" s="66"/>
      <c r="O86" s="45">
        <v>21.5</v>
      </c>
      <c r="P86" s="37">
        <v>12.04</v>
      </c>
      <c r="BZ86" s="30"/>
      <c r="CA86" s="31"/>
      <c r="CB86" s="2" t="s">
        <v>115</v>
      </c>
    </row>
    <row r="87" spans="1:82" customFormat="1" ht="15" x14ac:dyDescent="0.25">
      <c r="A87" s="38"/>
      <c r="B87" s="39" t="s">
        <v>105</v>
      </c>
      <c r="C87" s="91" t="s">
        <v>106</v>
      </c>
      <c r="D87" s="91"/>
      <c r="E87" s="91"/>
      <c r="F87" s="40" t="s">
        <v>40</v>
      </c>
      <c r="G87" s="41">
        <v>0.25</v>
      </c>
      <c r="H87" s="44">
        <v>21.5</v>
      </c>
      <c r="I87" s="67">
        <v>482.3</v>
      </c>
      <c r="J87" s="67">
        <v>10369.450000000001</v>
      </c>
      <c r="K87" s="67">
        <v>10369.450000000001</v>
      </c>
      <c r="L87" s="67"/>
      <c r="M87" s="67"/>
      <c r="N87" s="67"/>
      <c r="O87" s="42"/>
      <c r="P87" s="43"/>
      <c r="BZ87" s="30"/>
      <c r="CA87" s="31"/>
      <c r="CC87" s="2" t="s">
        <v>106</v>
      </c>
    </row>
    <row r="88" spans="1:82" customFormat="1" ht="23.25" x14ac:dyDescent="0.25">
      <c r="A88" s="38"/>
      <c r="B88" s="39" t="s">
        <v>109</v>
      </c>
      <c r="C88" s="91" t="s">
        <v>110</v>
      </c>
      <c r="D88" s="91"/>
      <c r="E88" s="91"/>
      <c r="F88" s="40" t="s">
        <v>43</v>
      </c>
      <c r="G88" s="41">
        <v>0.14000000000000001</v>
      </c>
      <c r="H88" s="41">
        <v>12.04</v>
      </c>
      <c r="I88" s="67">
        <v>18.47</v>
      </c>
      <c r="J88" s="67">
        <v>222.38</v>
      </c>
      <c r="K88" s="67"/>
      <c r="L88" s="67">
        <v>222.38</v>
      </c>
      <c r="M88" s="67">
        <v>0</v>
      </c>
      <c r="N88" s="67"/>
      <c r="O88" s="42"/>
      <c r="P88" s="43"/>
      <c r="BZ88" s="30"/>
      <c r="CA88" s="31"/>
      <c r="CC88" s="2" t="s">
        <v>110</v>
      </c>
    </row>
    <row r="89" spans="1:82" customFormat="1" ht="23.25" x14ac:dyDescent="0.25">
      <c r="A89" s="38"/>
      <c r="B89" s="39" t="s">
        <v>111</v>
      </c>
      <c r="C89" s="91" t="s">
        <v>112</v>
      </c>
      <c r="D89" s="91"/>
      <c r="E89" s="91"/>
      <c r="F89" s="40" t="s">
        <v>43</v>
      </c>
      <c r="G89" s="41">
        <v>0.14000000000000001</v>
      </c>
      <c r="H89" s="41">
        <v>12.04</v>
      </c>
      <c r="I89" s="67">
        <v>741.67</v>
      </c>
      <c r="J89" s="67">
        <v>8929.7099999999991</v>
      </c>
      <c r="K89" s="67"/>
      <c r="L89" s="67">
        <v>8929.7099999999991</v>
      </c>
      <c r="M89" s="67">
        <v>0</v>
      </c>
      <c r="N89" s="67"/>
      <c r="O89" s="42"/>
      <c r="P89" s="43"/>
      <c r="BZ89" s="30"/>
      <c r="CA89" s="31"/>
      <c r="CC89" s="2" t="s">
        <v>112</v>
      </c>
    </row>
    <row r="90" spans="1:82" customFormat="1" ht="34.5" x14ac:dyDescent="0.25">
      <c r="A90" s="32" t="s">
        <v>116</v>
      </c>
      <c r="B90" s="33" t="s">
        <v>117</v>
      </c>
      <c r="C90" s="88" t="s">
        <v>118</v>
      </c>
      <c r="D90" s="89"/>
      <c r="E90" s="90"/>
      <c r="F90" s="32" t="s">
        <v>37</v>
      </c>
      <c r="G90" s="34"/>
      <c r="H90" s="35">
        <v>11</v>
      </c>
      <c r="I90" s="66">
        <v>266.32</v>
      </c>
      <c r="J90" s="66">
        <v>3927.2</v>
      </c>
      <c r="K90" s="66">
        <v>1591.59</v>
      </c>
      <c r="L90" s="66">
        <v>1337.85</v>
      </c>
      <c r="M90" s="66">
        <v>997.76</v>
      </c>
      <c r="N90" s="66"/>
      <c r="O90" s="45">
        <v>3.3</v>
      </c>
      <c r="P90" s="37">
        <v>1.76</v>
      </c>
      <c r="BZ90" s="30"/>
      <c r="CA90" s="31"/>
      <c r="CB90" s="2" t="s">
        <v>118</v>
      </c>
    </row>
    <row r="91" spans="1:82" customFormat="1" ht="15" x14ac:dyDescent="0.25">
      <c r="A91" s="38"/>
      <c r="B91" s="39" t="s">
        <v>105</v>
      </c>
      <c r="C91" s="91" t="s">
        <v>106</v>
      </c>
      <c r="D91" s="91"/>
      <c r="E91" s="91"/>
      <c r="F91" s="40" t="s">
        <v>40</v>
      </c>
      <c r="G91" s="44">
        <v>0.3</v>
      </c>
      <c r="H91" s="44">
        <v>3.3</v>
      </c>
      <c r="I91" s="67">
        <v>482.3</v>
      </c>
      <c r="J91" s="67">
        <v>1591.59</v>
      </c>
      <c r="K91" s="67">
        <v>1591.59</v>
      </c>
      <c r="L91" s="67"/>
      <c r="M91" s="67"/>
      <c r="N91" s="67"/>
      <c r="O91" s="42"/>
      <c r="P91" s="43"/>
      <c r="BZ91" s="30"/>
      <c r="CA91" s="31"/>
      <c r="CC91" s="2" t="s">
        <v>106</v>
      </c>
    </row>
    <row r="92" spans="1:82" customFormat="1" ht="23.25" x14ac:dyDescent="0.25">
      <c r="A92" s="38"/>
      <c r="B92" s="39" t="s">
        <v>109</v>
      </c>
      <c r="C92" s="91" t="s">
        <v>110</v>
      </c>
      <c r="D92" s="91"/>
      <c r="E92" s="91"/>
      <c r="F92" s="40" t="s">
        <v>43</v>
      </c>
      <c r="G92" s="41">
        <v>0.16</v>
      </c>
      <c r="H92" s="41">
        <v>1.76</v>
      </c>
      <c r="I92" s="67">
        <v>18.47</v>
      </c>
      <c r="J92" s="67">
        <v>32.51</v>
      </c>
      <c r="K92" s="67"/>
      <c r="L92" s="67">
        <v>32.51</v>
      </c>
      <c r="M92" s="67">
        <v>0</v>
      </c>
      <c r="N92" s="67"/>
      <c r="O92" s="42"/>
      <c r="P92" s="43"/>
      <c r="BZ92" s="30"/>
      <c r="CA92" s="31"/>
      <c r="CC92" s="2" t="s">
        <v>110</v>
      </c>
    </row>
    <row r="93" spans="1:82" customFormat="1" ht="23.25" x14ac:dyDescent="0.25">
      <c r="A93" s="38"/>
      <c r="B93" s="39" t="s">
        <v>111</v>
      </c>
      <c r="C93" s="91" t="s">
        <v>112</v>
      </c>
      <c r="D93" s="91"/>
      <c r="E93" s="91"/>
      <c r="F93" s="40" t="s">
        <v>43</v>
      </c>
      <c r="G93" s="41">
        <v>0.16</v>
      </c>
      <c r="H93" s="41">
        <v>1.76</v>
      </c>
      <c r="I93" s="67">
        <v>741.67</v>
      </c>
      <c r="J93" s="67">
        <v>1305.3399999999999</v>
      </c>
      <c r="K93" s="67"/>
      <c r="L93" s="67">
        <v>1305.3399999999999</v>
      </c>
      <c r="M93" s="67">
        <v>0</v>
      </c>
      <c r="N93" s="67"/>
      <c r="O93" s="42"/>
      <c r="P93" s="43"/>
      <c r="BZ93" s="30"/>
      <c r="CA93" s="31"/>
      <c r="CC93" s="2" t="s">
        <v>112</v>
      </c>
    </row>
    <row r="94" spans="1:82" customFormat="1" ht="15" x14ac:dyDescent="0.25">
      <c r="A94" s="32" t="s">
        <v>119</v>
      </c>
      <c r="B94" s="33" t="s">
        <v>120</v>
      </c>
      <c r="C94" s="88" t="s">
        <v>121</v>
      </c>
      <c r="D94" s="89"/>
      <c r="E94" s="90"/>
      <c r="F94" s="32" t="s">
        <v>37</v>
      </c>
      <c r="G94" s="34"/>
      <c r="H94" s="35">
        <v>132</v>
      </c>
      <c r="I94" s="66">
        <v>1639.85</v>
      </c>
      <c r="J94" s="66">
        <v>264201.40999999997</v>
      </c>
      <c r="K94" s="66">
        <v>75056.06</v>
      </c>
      <c r="L94" s="66">
        <v>141404.13</v>
      </c>
      <c r="M94" s="66">
        <v>46240.1</v>
      </c>
      <c r="N94" s="66">
        <v>1501.12</v>
      </c>
      <c r="O94" s="45">
        <v>138.6</v>
      </c>
      <c r="P94" s="37">
        <v>60.72</v>
      </c>
      <c r="BZ94" s="30"/>
      <c r="CA94" s="31"/>
      <c r="CB94" s="2" t="s">
        <v>121</v>
      </c>
    </row>
    <row r="95" spans="1:82" customFormat="1" ht="15" x14ac:dyDescent="0.25">
      <c r="A95" s="51"/>
      <c r="B95" s="52"/>
      <c r="C95" s="98" t="s">
        <v>122</v>
      </c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99"/>
      <c r="BZ95" s="30"/>
      <c r="CA95" s="31"/>
      <c r="CD95" s="2" t="s">
        <v>122</v>
      </c>
    </row>
    <row r="96" spans="1:82" customFormat="1" ht="15" x14ac:dyDescent="0.25">
      <c r="A96" s="38"/>
      <c r="B96" s="39" t="s">
        <v>123</v>
      </c>
      <c r="C96" s="91" t="s">
        <v>124</v>
      </c>
      <c r="D96" s="91"/>
      <c r="E96" s="91"/>
      <c r="F96" s="40" t="s">
        <v>40</v>
      </c>
      <c r="G96" s="41">
        <v>1.05</v>
      </c>
      <c r="H96" s="44">
        <v>138.6</v>
      </c>
      <c r="I96" s="67">
        <v>541.53</v>
      </c>
      <c r="J96" s="67">
        <v>75056.06</v>
      </c>
      <c r="K96" s="67">
        <v>75056.06</v>
      </c>
      <c r="L96" s="67"/>
      <c r="M96" s="67"/>
      <c r="N96" s="67"/>
      <c r="O96" s="42"/>
      <c r="P96" s="43"/>
      <c r="BZ96" s="30"/>
      <c r="CA96" s="31"/>
      <c r="CC96" s="2" t="s">
        <v>124</v>
      </c>
    </row>
    <row r="97" spans="1:82" customFormat="1" ht="23.25" x14ac:dyDescent="0.25">
      <c r="A97" s="38"/>
      <c r="B97" s="39" t="s">
        <v>107</v>
      </c>
      <c r="C97" s="91" t="s">
        <v>108</v>
      </c>
      <c r="D97" s="91"/>
      <c r="E97" s="91"/>
      <c r="F97" s="40" t="s">
        <v>43</v>
      </c>
      <c r="G97" s="41">
        <v>0.46</v>
      </c>
      <c r="H97" s="41">
        <v>60.72</v>
      </c>
      <c r="I97" s="67">
        <v>2328.79</v>
      </c>
      <c r="J97" s="67">
        <v>141404.13</v>
      </c>
      <c r="K97" s="67"/>
      <c r="L97" s="67">
        <v>141404.13</v>
      </c>
      <c r="M97" s="67">
        <v>0</v>
      </c>
      <c r="N97" s="67"/>
      <c r="O97" s="42"/>
      <c r="P97" s="43"/>
      <c r="BZ97" s="30"/>
      <c r="CA97" s="31"/>
      <c r="CC97" s="2" t="s">
        <v>108</v>
      </c>
    </row>
    <row r="98" spans="1:82" customFormat="1" ht="22.5" x14ac:dyDescent="0.25">
      <c r="A98" s="32" t="s">
        <v>125</v>
      </c>
      <c r="B98" s="33" t="s">
        <v>126</v>
      </c>
      <c r="C98" s="88" t="s">
        <v>127</v>
      </c>
      <c r="D98" s="89"/>
      <c r="E98" s="90"/>
      <c r="F98" s="32" t="s">
        <v>37</v>
      </c>
      <c r="G98" s="34"/>
      <c r="H98" s="35">
        <v>12</v>
      </c>
      <c r="I98" s="66">
        <v>3000</v>
      </c>
      <c r="J98" s="66">
        <v>36000</v>
      </c>
      <c r="K98" s="66"/>
      <c r="L98" s="66"/>
      <c r="M98" s="66"/>
      <c r="N98" s="66">
        <v>36000</v>
      </c>
      <c r="O98" s="49">
        <v>0</v>
      </c>
      <c r="P98" s="49">
        <v>0</v>
      </c>
      <c r="BZ98" s="30"/>
      <c r="CA98" s="31"/>
      <c r="CB98" s="2" t="s">
        <v>127</v>
      </c>
    </row>
    <row r="99" spans="1:82" customFormat="1" ht="22.5" x14ac:dyDescent="0.25">
      <c r="A99" s="32" t="s">
        <v>128</v>
      </c>
      <c r="B99" s="33" t="s">
        <v>129</v>
      </c>
      <c r="C99" s="88" t="s">
        <v>130</v>
      </c>
      <c r="D99" s="89"/>
      <c r="E99" s="90"/>
      <c r="F99" s="32" t="s">
        <v>37</v>
      </c>
      <c r="G99" s="34"/>
      <c r="H99" s="35">
        <v>8</v>
      </c>
      <c r="I99" s="66">
        <v>370</v>
      </c>
      <c r="J99" s="66">
        <v>2960</v>
      </c>
      <c r="K99" s="66"/>
      <c r="L99" s="66"/>
      <c r="M99" s="66"/>
      <c r="N99" s="66">
        <v>2960</v>
      </c>
      <c r="O99" s="49">
        <v>0</v>
      </c>
      <c r="P99" s="49">
        <v>0</v>
      </c>
      <c r="BZ99" s="30"/>
      <c r="CA99" s="31"/>
      <c r="CB99" s="2" t="s">
        <v>130</v>
      </c>
    </row>
    <row r="100" spans="1:82" customFormat="1" ht="22.5" x14ac:dyDescent="0.25">
      <c r="A100" s="32" t="s">
        <v>131</v>
      </c>
      <c r="B100" s="33" t="s">
        <v>132</v>
      </c>
      <c r="C100" s="88" t="s">
        <v>133</v>
      </c>
      <c r="D100" s="89"/>
      <c r="E100" s="90"/>
      <c r="F100" s="32" t="s">
        <v>37</v>
      </c>
      <c r="G100" s="34"/>
      <c r="H100" s="35">
        <v>112</v>
      </c>
      <c r="I100" s="66">
        <v>280</v>
      </c>
      <c r="J100" s="66">
        <v>31360</v>
      </c>
      <c r="K100" s="66"/>
      <c r="L100" s="66"/>
      <c r="M100" s="66"/>
      <c r="N100" s="66">
        <v>31360</v>
      </c>
      <c r="O100" s="49">
        <v>0</v>
      </c>
      <c r="P100" s="49">
        <v>0</v>
      </c>
      <c r="BZ100" s="30"/>
      <c r="CA100" s="31"/>
      <c r="CB100" s="2" t="s">
        <v>133</v>
      </c>
    </row>
    <row r="101" spans="1:82" customFormat="1" ht="34.5" x14ac:dyDescent="0.25">
      <c r="A101" s="32" t="s">
        <v>134</v>
      </c>
      <c r="B101" s="33" t="s">
        <v>135</v>
      </c>
      <c r="C101" s="88" t="s">
        <v>136</v>
      </c>
      <c r="D101" s="89"/>
      <c r="E101" s="90"/>
      <c r="F101" s="32" t="s">
        <v>137</v>
      </c>
      <c r="G101" s="34"/>
      <c r="H101" s="53">
        <v>22.4</v>
      </c>
      <c r="I101" s="66">
        <v>1111.96</v>
      </c>
      <c r="J101" s="66">
        <v>24907.9</v>
      </c>
      <c r="K101" s="66"/>
      <c r="L101" s="66"/>
      <c r="M101" s="66"/>
      <c r="N101" s="66">
        <v>24907.9</v>
      </c>
      <c r="O101" s="49">
        <v>0</v>
      </c>
      <c r="P101" s="49">
        <v>0</v>
      </c>
      <c r="BZ101" s="30"/>
      <c r="CA101" s="31"/>
      <c r="CB101" s="2" t="s">
        <v>136</v>
      </c>
    </row>
    <row r="102" spans="1:82" customFormat="1" ht="15" x14ac:dyDescent="0.25">
      <c r="A102" s="51"/>
      <c r="B102" s="52"/>
      <c r="C102" s="98" t="s">
        <v>138</v>
      </c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99"/>
      <c r="BZ102" s="30"/>
      <c r="CA102" s="31"/>
      <c r="CD102" s="2" t="s">
        <v>138</v>
      </c>
    </row>
    <row r="103" spans="1:82" customFormat="1" ht="23.25" x14ac:dyDescent="0.25">
      <c r="A103" s="32" t="s">
        <v>139</v>
      </c>
      <c r="B103" s="33" t="s">
        <v>140</v>
      </c>
      <c r="C103" s="88" t="s">
        <v>141</v>
      </c>
      <c r="D103" s="89"/>
      <c r="E103" s="90"/>
      <c r="F103" s="32" t="s">
        <v>90</v>
      </c>
      <c r="G103" s="34"/>
      <c r="H103" s="50">
        <v>2.2400000000000002</v>
      </c>
      <c r="I103" s="66">
        <v>2870.96</v>
      </c>
      <c r="J103" s="66">
        <v>6430.95</v>
      </c>
      <c r="K103" s="66"/>
      <c r="L103" s="66"/>
      <c r="M103" s="66"/>
      <c r="N103" s="66">
        <v>6430.95</v>
      </c>
      <c r="O103" s="49">
        <v>0</v>
      </c>
      <c r="P103" s="49">
        <v>0</v>
      </c>
      <c r="BZ103" s="30"/>
      <c r="CA103" s="31"/>
      <c r="CB103" s="2" t="s">
        <v>141</v>
      </c>
    </row>
    <row r="104" spans="1:82" customFormat="1" ht="15" x14ac:dyDescent="0.25">
      <c r="A104" s="51"/>
      <c r="B104" s="52"/>
      <c r="C104" s="98" t="s">
        <v>142</v>
      </c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9"/>
      <c r="BZ104" s="30"/>
      <c r="CA104" s="31"/>
      <c r="CD104" s="2" t="s">
        <v>142</v>
      </c>
    </row>
    <row r="105" spans="1:82" customFormat="1" ht="45.75" x14ac:dyDescent="0.25">
      <c r="A105" s="32" t="s">
        <v>143</v>
      </c>
      <c r="B105" s="33" t="s">
        <v>144</v>
      </c>
      <c r="C105" s="88" t="s">
        <v>300</v>
      </c>
      <c r="D105" s="89"/>
      <c r="E105" s="90"/>
      <c r="F105" s="32" t="s">
        <v>146</v>
      </c>
      <c r="G105" s="34"/>
      <c r="H105" s="54">
        <v>3.9590000000000001</v>
      </c>
      <c r="I105" s="66">
        <v>70074.559999999998</v>
      </c>
      <c r="J105" s="66">
        <v>333866.08</v>
      </c>
      <c r="K105" s="66">
        <v>209037.4</v>
      </c>
      <c r="L105" s="66">
        <v>68387.78</v>
      </c>
      <c r="M105" s="66">
        <v>56440.9</v>
      </c>
      <c r="N105" s="66"/>
      <c r="O105" s="37">
        <v>376.58</v>
      </c>
      <c r="P105" s="37">
        <v>98.54</v>
      </c>
      <c r="BZ105" s="30"/>
      <c r="CA105" s="31"/>
      <c r="CB105" s="2" t="s">
        <v>145</v>
      </c>
    </row>
    <row r="106" spans="1:82" customFormat="1" ht="15" x14ac:dyDescent="0.25">
      <c r="A106" s="51"/>
      <c r="B106" s="52"/>
      <c r="C106" s="98" t="s">
        <v>147</v>
      </c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9"/>
      <c r="BZ106" s="30"/>
      <c r="CA106" s="31"/>
      <c r="CD106" s="2" t="s">
        <v>147</v>
      </c>
    </row>
    <row r="107" spans="1:82" customFormat="1" ht="15" x14ac:dyDescent="0.25">
      <c r="A107" s="38"/>
      <c r="B107" s="39" t="s">
        <v>148</v>
      </c>
      <c r="C107" s="91" t="s">
        <v>149</v>
      </c>
      <c r="D107" s="91"/>
      <c r="E107" s="91"/>
      <c r="F107" s="40" t="s">
        <v>40</v>
      </c>
      <c r="G107" s="41">
        <v>0.99</v>
      </c>
      <c r="H107" s="55">
        <v>3.9194100000000001</v>
      </c>
      <c r="I107" s="67">
        <v>461.15</v>
      </c>
      <c r="J107" s="67">
        <v>1807.44</v>
      </c>
      <c r="K107" s="67">
        <v>1807.44</v>
      </c>
      <c r="L107" s="67"/>
      <c r="M107" s="67"/>
      <c r="N107" s="67"/>
      <c r="O107" s="42"/>
      <c r="P107" s="43"/>
      <c r="BZ107" s="30"/>
      <c r="CA107" s="31"/>
      <c r="CC107" s="2" t="s">
        <v>149</v>
      </c>
    </row>
    <row r="108" spans="1:82" customFormat="1" ht="15" x14ac:dyDescent="0.25">
      <c r="A108" s="38"/>
      <c r="B108" s="39" t="s">
        <v>150</v>
      </c>
      <c r="C108" s="91" t="s">
        <v>151</v>
      </c>
      <c r="D108" s="91"/>
      <c r="E108" s="91"/>
      <c r="F108" s="40" t="s">
        <v>40</v>
      </c>
      <c r="G108" s="41">
        <v>47.29</v>
      </c>
      <c r="H108" s="55">
        <v>187.22111000000001</v>
      </c>
      <c r="I108" s="67">
        <v>503.45</v>
      </c>
      <c r="J108" s="67">
        <v>94256.47</v>
      </c>
      <c r="K108" s="67">
        <v>94256.47</v>
      </c>
      <c r="L108" s="67"/>
      <c r="M108" s="67"/>
      <c r="N108" s="67"/>
      <c r="O108" s="42"/>
      <c r="P108" s="43"/>
      <c r="BZ108" s="30"/>
      <c r="CA108" s="31"/>
      <c r="CC108" s="2" t="s">
        <v>151</v>
      </c>
    </row>
    <row r="109" spans="1:82" customFormat="1" ht="15" x14ac:dyDescent="0.25">
      <c r="A109" s="38"/>
      <c r="B109" s="39" t="s">
        <v>152</v>
      </c>
      <c r="C109" s="91" t="s">
        <v>153</v>
      </c>
      <c r="D109" s="91"/>
      <c r="E109" s="91"/>
      <c r="F109" s="40" t="s">
        <v>40</v>
      </c>
      <c r="G109" s="41">
        <v>23.42</v>
      </c>
      <c r="H109" s="55">
        <v>92.71978</v>
      </c>
      <c r="I109" s="67">
        <v>566.91</v>
      </c>
      <c r="J109" s="67">
        <v>52563.77</v>
      </c>
      <c r="K109" s="67">
        <v>52563.77</v>
      </c>
      <c r="L109" s="67"/>
      <c r="M109" s="67"/>
      <c r="N109" s="67"/>
      <c r="O109" s="42"/>
      <c r="P109" s="43"/>
      <c r="BZ109" s="30"/>
      <c r="CA109" s="31"/>
      <c r="CC109" s="2" t="s">
        <v>153</v>
      </c>
    </row>
    <row r="110" spans="1:82" customFormat="1" ht="15" x14ac:dyDescent="0.25">
      <c r="A110" s="38"/>
      <c r="B110" s="39" t="s">
        <v>154</v>
      </c>
      <c r="C110" s="91" t="s">
        <v>155</v>
      </c>
      <c r="D110" s="91"/>
      <c r="E110" s="91"/>
      <c r="F110" s="40" t="s">
        <v>40</v>
      </c>
      <c r="G110" s="41">
        <v>23.42</v>
      </c>
      <c r="H110" s="55">
        <v>92.71978</v>
      </c>
      <c r="I110" s="67">
        <v>651.53</v>
      </c>
      <c r="J110" s="67">
        <v>60409.72</v>
      </c>
      <c r="K110" s="67">
        <v>60409.72</v>
      </c>
      <c r="L110" s="67"/>
      <c r="M110" s="67"/>
      <c r="N110" s="67"/>
      <c r="O110" s="42"/>
      <c r="P110" s="43"/>
      <c r="BZ110" s="30"/>
      <c r="CA110" s="31"/>
      <c r="CC110" s="2" t="s">
        <v>155</v>
      </c>
    </row>
    <row r="111" spans="1:82" customFormat="1" ht="23.25" x14ac:dyDescent="0.25">
      <c r="A111" s="38"/>
      <c r="B111" s="39" t="s">
        <v>107</v>
      </c>
      <c r="C111" s="91" t="s">
        <v>108</v>
      </c>
      <c r="D111" s="91"/>
      <c r="E111" s="91"/>
      <c r="F111" s="40" t="s">
        <v>43</v>
      </c>
      <c r="G111" s="41">
        <v>0.75</v>
      </c>
      <c r="H111" s="55">
        <v>2.9692500000000002</v>
      </c>
      <c r="I111" s="67">
        <v>2328.79</v>
      </c>
      <c r="J111" s="67">
        <v>6914.76</v>
      </c>
      <c r="K111" s="67"/>
      <c r="L111" s="67">
        <v>6914.76</v>
      </c>
      <c r="M111" s="67">
        <v>0</v>
      </c>
      <c r="N111" s="67"/>
      <c r="O111" s="42"/>
      <c r="P111" s="43"/>
      <c r="BZ111" s="30"/>
      <c r="CA111" s="31"/>
      <c r="CC111" s="2" t="s">
        <v>108</v>
      </c>
    </row>
    <row r="112" spans="1:82" customFormat="1" ht="23.25" x14ac:dyDescent="0.25">
      <c r="A112" s="38"/>
      <c r="B112" s="39" t="s">
        <v>156</v>
      </c>
      <c r="C112" s="91" t="s">
        <v>157</v>
      </c>
      <c r="D112" s="91"/>
      <c r="E112" s="91"/>
      <c r="F112" s="40" t="s">
        <v>43</v>
      </c>
      <c r="G112" s="41">
        <v>0.81</v>
      </c>
      <c r="H112" s="55">
        <v>3.2067899999999998</v>
      </c>
      <c r="I112" s="67">
        <v>20.38</v>
      </c>
      <c r="J112" s="67">
        <v>65.349999999999994</v>
      </c>
      <c r="K112" s="67"/>
      <c r="L112" s="67">
        <v>65.349999999999994</v>
      </c>
      <c r="M112" s="67">
        <v>0</v>
      </c>
      <c r="N112" s="67"/>
      <c r="O112" s="42"/>
      <c r="P112" s="43"/>
      <c r="BZ112" s="30"/>
      <c r="CA112" s="31"/>
      <c r="CC112" s="2" t="s">
        <v>157</v>
      </c>
    </row>
    <row r="113" spans="1:82" customFormat="1" ht="23.25" x14ac:dyDescent="0.25">
      <c r="A113" s="38"/>
      <c r="B113" s="39" t="s">
        <v>41</v>
      </c>
      <c r="C113" s="91" t="s">
        <v>42</v>
      </c>
      <c r="D113" s="91"/>
      <c r="E113" s="91"/>
      <c r="F113" s="40" t="s">
        <v>43</v>
      </c>
      <c r="G113" s="41">
        <v>22.74</v>
      </c>
      <c r="H113" s="55">
        <v>90.027659999999997</v>
      </c>
      <c r="I113" s="67">
        <v>655.32000000000005</v>
      </c>
      <c r="J113" s="67">
        <v>58996.93</v>
      </c>
      <c r="K113" s="67"/>
      <c r="L113" s="67">
        <v>58996.93</v>
      </c>
      <c r="M113" s="67">
        <v>0</v>
      </c>
      <c r="N113" s="67"/>
      <c r="O113" s="42"/>
      <c r="P113" s="43"/>
      <c r="BZ113" s="30"/>
      <c r="CA113" s="31"/>
      <c r="CC113" s="2" t="s">
        <v>42</v>
      </c>
    </row>
    <row r="114" spans="1:82" customFormat="1" ht="23.25" x14ac:dyDescent="0.25">
      <c r="A114" s="38"/>
      <c r="B114" s="39" t="s">
        <v>44</v>
      </c>
      <c r="C114" s="91" t="s">
        <v>45</v>
      </c>
      <c r="D114" s="91"/>
      <c r="E114" s="91"/>
      <c r="F114" s="40" t="s">
        <v>43</v>
      </c>
      <c r="G114" s="41">
        <v>0.59</v>
      </c>
      <c r="H114" s="55">
        <v>2.3358099999999999</v>
      </c>
      <c r="I114" s="67">
        <v>759.89</v>
      </c>
      <c r="J114" s="67">
        <v>1774.96</v>
      </c>
      <c r="K114" s="67"/>
      <c r="L114" s="67">
        <v>1774.96</v>
      </c>
      <c r="M114" s="67">
        <v>0</v>
      </c>
      <c r="N114" s="67"/>
      <c r="O114" s="42"/>
      <c r="P114" s="43"/>
      <c r="BZ114" s="30"/>
      <c r="CA114" s="31"/>
      <c r="CC114" s="2" t="s">
        <v>45</v>
      </c>
    </row>
    <row r="115" spans="1:82" customFormat="1" ht="23.25" x14ac:dyDescent="0.25">
      <c r="A115" s="38"/>
      <c r="B115" s="39" t="s">
        <v>158</v>
      </c>
      <c r="C115" s="91" t="s">
        <v>159</v>
      </c>
      <c r="D115" s="91"/>
      <c r="E115" s="91"/>
      <c r="F115" s="40" t="s">
        <v>43</v>
      </c>
      <c r="G115" s="41">
        <v>0.81</v>
      </c>
      <c r="H115" s="55">
        <v>3.2067899999999998</v>
      </c>
      <c r="I115" s="67">
        <v>198.26</v>
      </c>
      <c r="J115" s="67">
        <v>635.78</v>
      </c>
      <c r="K115" s="67"/>
      <c r="L115" s="67">
        <v>635.78</v>
      </c>
      <c r="M115" s="67">
        <v>0</v>
      </c>
      <c r="N115" s="67"/>
      <c r="O115" s="42"/>
      <c r="P115" s="43"/>
      <c r="BZ115" s="30"/>
      <c r="CA115" s="31"/>
      <c r="CC115" s="2" t="s">
        <v>159</v>
      </c>
    </row>
    <row r="116" spans="1:82" customFormat="1" ht="23.25" x14ac:dyDescent="0.25">
      <c r="A116" s="32" t="s">
        <v>160</v>
      </c>
      <c r="B116" s="33" t="s">
        <v>161</v>
      </c>
      <c r="C116" s="88" t="s">
        <v>301</v>
      </c>
      <c r="D116" s="89"/>
      <c r="E116" s="90"/>
      <c r="F116" s="32" t="s">
        <v>146</v>
      </c>
      <c r="G116" s="34"/>
      <c r="H116" s="54">
        <v>2.3359999999999999</v>
      </c>
      <c r="I116" s="66">
        <v>269542.7</v>
      </c>
      <c r="J116" s="66">
        <v>629651.75</v>
      </c>
      <c r="K116" s="66"/>
      <c r="L116" s="66"/>
      <c r="M116" s="66"/>
      <c r="N116" s="66">
        <v>629651.75</v>
      </c>
      <c r="O116" s="49">
        <v>0</v>
      </c>
      <c r="P116" s="49">
        <v>0</v>
      </c>
      <c r="BZ116" s="30"/>
      <c r="CA116" s="31"/>
      <c r="CB116" s="2" t="s">
        <v>162</v>
      </c>
    </row>
    <row r="117" spans="1:82" customFormat="1" ht="15" x14ac:dyDescent="0.25">
      <c r="A117" s="51"/>
      <c r="B117" s="52"/>
      <c r="C117" s="98" t="s">
        <v>163</v>
      </c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99"/>
      <c r="BZ117" s="30"/>
      <c r="CA117" s="31"/>
      <c r="CD117" s="2" t="s">
        <v>163</v>
      </c>
    </row>
    <row r="118" spans="1:82" customFormat="1" ht="23.25" x14ac:dyDescent="0.25">
      <c r="A118" s="32" t="s">
        <v>164</v>
      </c>
      <c r="B118" s="33" t="s">
        <v>165</v>
      </c>
      <c r="C118" s="88" t="s">
        <v>302</v>
      </c>
      <c r="D118" s="89"/>
      <c r="E118" s="90"/>
      <c r="F118" s="32" t="s">
        <v>146</v>
      </c>
      <c r="G118" s="34"/>
      <c r="H118" s="54">
        <v>0.70799999999999996</v>
      </c>
      <c r="I118" s="66">
        <v>218654.12</v>
      </c>
      <c r="J118" s="66">
        <v>154807.12</v>
      </c>
      <c r="K118" s="66"/>
      <c r="L118" s="66"/>
      <c r="M118" s="66"/>
      <c r="N118" s="66">
        <v>154807.12</v>
      </c>
      <c r="O118" s="49">
        <v>0</v>
      </c>
      <c r="P118" s="49">
        <v>0</v>
      </c>
      <c r="BZ118" s="30"/>
      <c r="CA118" s="31"/>
      <c r="CB118" s="2" t="s">
        <v>166</v>
      </c>
    </row>
    <row r="119" spans="1:82" customFormat="1" ht="15" x14ac:dyDescent="0.25">
      <c r="A119" s="51"/>
      <c r="B119" s="52"/>
      <c r="C119" s="98" t="s">
        <v>167</v>
      </c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  <c r="P119" s="99"/>
      <c r="BZ119" s="30"/>
      <c r="CA119" s="31"/>
      <c r="CD119" s="2" t="s">
        <v>167</v>
      </c>
    </row>
    <row r="120" spans="1:82" customFormat="1" ht="23.25" x14ac:dyDescent="0.25">
      <c r="A120" s="32" t="s">
        <v>168</v>
      </c>
      <c r="B120" s="33" t="s">
        <v>169</v>
      </c>
      <c r="C120" s="88" t="s">
        <v>303</v>
      </c>
      <c r="D120" s="89"/>
      <c r="E120" s="90"/>
      <c r="F120" s="32" t="s">
        <v>146</v>
      </c>
      <c r="G120" s="34"/>
      <c r="H120" s="53">
        <v>0.1</v>
      </c>
      <c r="I120" s="66">
        <v>155798.79999999999</v>
      </c>
      <c r="J120" s="66">
        <v>15579.88</v>
      </c>
      <c r="K120" s="66"/>
      <c r="L120" s="66"/>
      <c r="M120" s="66"/>
      <c r="N120" s="66">
        <v>15579.88</v>
      </c>
      <c r="O120" s="49">
        <v>0</v>
      </c>
      <c r="P120" s="49">
        <v>0</v>
      </c>
      <c r="BZ120" s="30"/>
      <c r="CA120" s="31"/>
      <c r="CB120" s="2" t="s">
        <v>170</v>
      </c>
    </row>
    <row r="121" spans="1:82" customFormat="1" ht="15" x14ac:dyDescent="0.25">
      <c r="A121" s="51"/>
      <c r="B121" s="52"/>
      <c r="C121" s="98" t="s">
        <v>171</v>
      </c>
      <c r="D121" s="98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98"/>
      <c r="P121" s="99"/>
      <c r="BZ121" s="30"/>
      <c r="CA121" s="31"/>
      <c r="CD121" s="2" t="s">
        <v>171</v>
      </c>
    </row>
    <row r="122" spans="1:82" customFormat="1" ht="23.25" x14ac:dyDescent="0.25">
      <c r="A122" s="32" t="s">
        <v>172</v>
      </c>
      <c r="B122" s="33" t="s">
        <v>173</v>
      </c>
      <c r="C122" s="88" t="s">
        <v>304</v>
      </c>
      <c r="D122" s="89"/>
      <c r="E122" s="90"/>
      <c r="F122" s="32" t="s">
        <v>146</v>
      </c>
      <c r="G122" s="34"/>
      <c r="H122" s="54">
        <v>0.30499999999999999</v>
      </c>
      <c r="I122" s="66">
        <v>133520.12</v>
      </c>
      <c r="J122" s="66">
        <v>40723.64</v>
      </c>
      <c r="K122" s="66"/>
      <c r="L122" s="66"/>
      <c r="M122" s="66"/>
      <c r="N122" s="66">
        <v>40723.64</v>
      </c>
      <c r="O122" s="49">
        <v>0</v>
      </c>
      <c r="P122" s="49">
        <v>0</v>
      </c>
      <c r="BZ122" s="30"/>
      <c r="CA122" s="31"/>
      <c r="CB122" s="2" t="s">
        <v>174</v>
      </c>
    </row>
    <row r="123" spans="1:82" customFormat="1" ht="15" x14ac:dyDescent="0.25">
      <c r="A123" s="51"/>
      <c r="B123" s="52"/>
      <c r="C123" s="98" t="s">
        <v>175</v>
      </c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9"/>
      <c r="BZ123" s="30"/>
      <c r="CA123" s="31"/>
      <c r="CD123" s="2" t="s">
        <v>175</v>
      </c>
    </row>
    <row r="124" spans="1:82" customFormat="1" ht="23.25" x14ac:dyDescent="0.25">
      <c r="A124" s="32" t="s">
        <v>176</v>
      </c>
      <c r="B124" s="33" t="s">
        <v>177</v>
      </c>
      <c r="C124" s="88" t="s">
        <v>305</v>
      </c>
      <c r="D124" s="89"/>
      <c r="E124" s="90"/>
      <c r="F124" s="32" t="s">
        <v>146</v>
      </c>
      <c r="G124" s="34"/>
      <c r="H124" s="50">
        <v>0.51</v>
      </c>
      <c r="I124" s="66">
        <v>92328.08</v>
      </c>
      <c r="J124" s="66">
        <v>47087.32</v>
      </c>
      <c r="K124" s="66"/>
      <c r="L124" s="66"/>
      <c r="M124" s="66"/>
      <c r="N124" s="66">
        <v>47087.32</v>
      </c>
      <c r="O124" s="49">
        <v>0</v>
      </c>
      <c r="P124" s="49">
        <v>0</v>
      </c>
      <c r="BZ124" s="30"/>
      <c r="CA124" s="31"/>
      <c r="CB124" s="2" t="s">
        <v>178</v>
      </c>
    </row>
    <row r="125" spans="1:82" customFormat="1" ht="15" x14ac:dyDescent="0.25">
      <c r="A125" s="51"/>
      <c r="B125" s="52"/>
      <c r="C125" s="98" t="s">
        <v>179</v>
      </c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8"/>
      <c r="P125" s="99"/>
      <c r="BZ125" s="30"/>
      <c r="CA125" s="31"/>
      <c r="CD125" s="2" t="s">
        <v>179</v>
      </c>
    </row>
    <row r="126" spans="1:82" customFormat="1" ht="23.25" x14ac:dyDescent="0.25">
      <c r="A126" s="32" t="s">
        <v>180</v>
      </c>
      <c r="B126" s="33" t="s">
        <v>181</v>
      </c>
      <c r="C126" s="88" t="s">
        <v>182</v>
      </c>
      <c r="D126" s="89"/>
      <c r="E126" s="90"/>
      <c r="F126" s="32" t="s">
        <v>37</v>
      </c>
      <c r="G126" s="34"/>
      <c r="H126" s="35">
        <v>72</v>
      </c>
      <c r="I126" s="66">
        <v>467.5</v>
      </c>
      <c r="J126" s="66">
        <v>33660</v>
      </c>
      <c r="K126" s="66"/>
      <c r="L126" s="66"/>
      <c r="M126" s="66"/>
      <c r="N126" s="66">
        <v>33660</v>
      </c>
      <c r="O126" s="49">
        <v>0</v>
      </c>
      <c r="P126" s="49">
        <v>0</v>
      </c>
      <c r="BZ126" s="30"/>
      <c r="CA126" s="31"/>
      <c r="CB126" s="2" t="s">
        <v>182</v>
      </c>
    </row>
    <row r="127" spans="1:82" customFormat="1" ht="23.25" x14ac:dyDescent="0.25">
      <c r="A127" s="32" t="s">
        <v>183</v>
      </c>
      <c r="B127" s="33" t="s">
        <v>184</v>
      </c>
      <c r="C127" s="88" t="s">
        <v>185</v>
      </c>
      <c r="D127" s="89"/>
      <c r="E127" s="90"/>
      <c r="F127" s="32" t="s">
        <v>37</v>
      </c>
      <c r="G127" s="34"/>
      <c r="H127" s="35">
        <v>29</v>
      </c>
      <c r="I127" s="66">
        <v>746.67</v>
      </c>
      <c r="J127" s="66">
        <v>21653.43</v>
      </c>
      <c r="K127" s="66"/>
      <c r="L127" s="66"/>
      <c r="M127" s="66"/>
      <c r="N127" s="66">
        <v>21653.43</v>
      </c>
      <c r="O127" s="49">
        <v>0</v>
      </c>
      <c r="P127" s="49">
        <v>0</v>
      </c>
      <c r="BZ127" s="30"/>
      <c r="CA127" s="31"/>
      <c r="CB127" s="2" t="s">
        <v>185</v>
      </c>
    </row>
    <row r="128" spans="1:82" customFormat="1" ht="23.25" x14ac:dyDescent="0.25">
      <c r="A128" s="32" t="s">
        <v>186</v>
      </c>
      <c r="B128" s="33" t="s">
        <v>187</v>
      </c>
      <c r="C128" s="88" t="s">
        <v>188</v>
      </c>
      <c r="D128" s="89"/>
      <c r="E128" s="90"/>
      <c r="F128" s="32" t="s">
        <v>90</v>
      </c>
      <c r="G128" s="34"/>
      <c r="H128" s="50">
        <v>0.48</v>
      </c>
      <c r="I128" s="66">
        <v>2393</v>
      </c>
      <c r="J128" s="66">
        <v>1148.6400000000001</v>
      </c>
      <c r="K128" s="66"/>
      <c r="L128" s="66"/>
      <c r="M128" s="66"/>
      <c r="N128" s="66">
        <v>1148.6400000000001</v>
      </c>
      <c r="O128" s="49">
        <v>0</v>
      </c>
      <c r="P128" s="49">
        <v>0</v>
      </c>
      <c r="BZ128" s="30"/>
      <c r="CA128" s="31"/>
      <c r="CB128" s="2" t="s">
        <v>188</v>
      </c>
    </row>
    <row r="129" spans="1:82" customFormat="1" ht="15" x14ac:dyDescent="0.25">
      <c r="A129" s="51"/>
      <c r="B129" s="52"/>
      <c r="C129" s="98" t="s">
        <v>189</v>
      </c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99"/>
      <c r="BZ129" s="30"/>
      <c r="CA129" s="31"/>
      <c r="CD129" s="2" t="s">
        <v>189</v>
      </c>
    </row>
    <row r="130" spans="1:82" customFormat="1" ht="23.25" x14ac:dyDescent="0.25">
      <c r="A130" s="32" t="s">
        <v>190</v>
      </c>
      <c r="B130" s="33" t="s">
        <v>191</v>
      </c>
      <c r="C130" s="88" t="s">
        <v>192</v>
      </c>
      <c r="D130" s="89"/>
      <c r="E130" s="90"/>
      <c r="F130" s="32" t="s">
        <v>37</v>
      </c>
      <c r="G130" s="34"/>
      <c r="H130" s="35">
        <v>43</v>
      </c>
      <c r="I130" s="66">
        <v>289.17</v>
      </c>
      <c r="J130" s="66">
        <v>12434.31</v>
      </c>
      <c r="K130" s="66"/>
      <c r="L130" s="66"/>
      <c r="M130" s="66"/>
      <c r="N130" s="66">
        <v>12434.31</v>
      </c>
      <c r="O130" s="49">
        <v>0</v>
      </c>
      <c r="P130" s="49">
        <v>0</v>
      </c>
      <c r="BZ130" s="30"/>
      <c r="CA130" s="31"/>
      <c r="CB130" s="2" t="s">
        <v>192</v>
      </c>
    </row>
    <row r="131" spans="1:82" customFormat="1" ht="23.25" x14ac:dyDescent="0.25">
      <c r="A131" s="32" t="s">
        <v>193</v>
      </c>
      <c r="B131" s="33" t="s">
        <v>194</v>
      </c>
      <c r="C131" s="88" t="s">
        <v>195</v>
      </c>
      <c r="D131" s="89"/>
      <c r="E131" s="90"/>
      <c r="F131" s="32" t="s">
        <v>90</v>
      </c>
      <c r="G131" s="34"/>
      <c r="H131" s="50">
        <v>0.12</v>
      </c>
      <c r="I131" s="66">
        <v>1385.38</v>
      </c>
      <c r="J131" s="66">
        <v>166.25</v>
      </c>
      <c r="K131" s="66"/>
      <c r="L131" s="66"/>
      <c r="M131" s="66"/>
      <c r="N131" s="66">
        <v>166.25</v>
      </c>
      <c r="O131" s="49">
        <v>0</v>
      </c>
      <c r="P131" s="49">
        <v>0</v>
      </c>
      <c r="BZ131" s="30"/>
      <c r="CA131" s="31"/>
      <c r="CB131" s="2" t="s">
        <v>195</v>
      </c>
    </row>
    <row r="132" spans="1:82" customFormat="1" ht="15" x14ac:dyDescent="0.25">
      <c r="A132" s="51"/>
      <c r="B132" s="52"/>
      <c r="C132" s="98" t="s">
        <v>196</v>
      </c>
      <c r="D132" s="98"/>
      <c r="E132" s="98"/>
      <c r="F132" s="98"/>
      <c r="G132" s="98"/>
      <c r="H132" s="98"/>
      <c r="I132" s="98"/>
      <c r="J132" s="98"/>
      <c r="K132" s="98"/>
      <c r="L132" s="98"/>
      <c r="M132" s="98"/>
      <c r="N132" s="98"/>
      <c r="O132" s="98"/>
      <c r="P132" s="99"/>
      <c r="BZ132" s="30"/>
      <c r="CA132" s="31"/>
      <c r="CD132" s="2" t="s">
        <v>196</v>
      </c>
    </row>
    <row r="133" spans="1:82" customFormat="1" ht="23.25" x14ac:dyDescent="0.25">
      <c r="A133" s="32" t="s">
        <v>197</v>
      </c>
      <c r="B133" s="33" t="s">
        <v>198</v>
      </c>
      <c r="C133" s="88" t="s">
        <v>199</v>
      </c>
      <c r="D133" s="89"/>
      <c r="E133" s="90"/>
      <c r="F133" s="32" t="s">
        <v>90</v>
      </c>
      <c r="G133" s="34"/>
      <c r="H133" s="50">
        <v>0.04</v>
      </c>
      <c r="I133" s="66">
        <v>999.09</v>
      </c>
      <c r="J133" s="66">
        <v>39.96</v>
      </c>
      <c r="K133" s="66"/>
      <c r="L133" s="66"/>
      <c r="M133" s="66"/>
      <c r="N133" s="66">
        <v>39.96</v>
      </c>
      <c r="O133" s="49">
        <v>0</v>
      </c>
      <c r="P133" s="49">
        <v>0</v>
      </c>
      <c r="BZ133" s="30"/>
      <c r="CA133" s="31"/>
      <c r="CB133" s="2" t="s">
        <v>199</v>
      </c>
    </row>
    <row r="134" spans="1:82" customFormat="1" ht="15" x14ac:dyDescent="0.25">
      <c r="A134" s="51"/>
      <c r="B134" s="52"/>
      <c r="C134" s="98" t="s">
        <v>200</v>
      </c>
      <c r="D134" s="98"/>
      <c r="E134" s="98"/>
      <c r="F134" s="98"/>
      <c r="G134" s="98"/>
      <c r="H134" s="98"/>
      <c r="I134" s="98"/>
      <c r="J134" s="98"/>
      <c r="K134" s="98"/>
      <c r="L134" s="98"/>
      <c r="M134" s="98"/>
      <c r="N134" s="98"/>
      <c r="O134" s="98"/>
      <c r="P134" s="99"/>
      <c r="BZ134" s="30"/>
      <c r="CA134" s="31"/>
      <c r="CD134" s="2" t="s">
        <v>200</v>
      </c>
    </row>
    <row r="135" spans="1:82" customFormat="1" ht="23.25" x14ac:dyDescent="0.25">
      <c r="A135" s="32" t="s">
        <v>201</v>
      </c>
      <c r="B135" s="33" t="s">
        <v>202</v>
      </c>
      <c r="C135" s="88" t="s">
        <v>203</v>
      </c>
      <c r="D135" s="89"/>
      <c r="E135" s="90"/>
      <c r="F135" s="32" t="s">
        <v>90</v>
      </c>
      <c r="G135" s="34"/>
      <c r="H135" s="50">
        <v>0.02</v>
      </c>
      <c r="I135" s="66">
        <v>1813.17</v>
      </c>
      <c r="J135" s="66">
        <v>36.26</v>
      </c>
      <c r="K135" s="66"/>
      <c r="L135" s="66"/>
      <c r="M135" s="66"/>
      <c r="N135" s="66">
        <v>36.26</v>
      </c>
      <c r="O135" s="49">
        <v>0</v>
      </c>
      <c r="P135" s="49">
        <v>0</v>
      </c>
      <c r="BZ135" s="30"/>
      <c r="CA135" s="31"/>
      <c r="CB135" s="2" t="s">
        <v>203</v>
      </c>
    </row>
    <row r="136" spans="1:82" customFormat="1" ht="15" x14ac:dyDescent="0.25">
      <c r="A136" s="51"/>
      <c r="B136" s="52"/>
      <c r="C136" s="98" t="s">
        <v>204</v>
      </c>
      <c r="D136" s="98"/>
      <c r="E136" s="98"/>
      <c r="F136" s="98"/>
      <c r="G136" s="98"/>
      <c r="H136" s="98"/>
      <c r="I136" s="98"/>
      <c r="J136" s="98"/>
      <c r="K136" s="98"/>
      <c r="L136" s="98"/>
      <c r="M136" s="98"/>
      <c r="N136" s="98"/>
      <c r="O136" s="98"/>
      <c r="P136" s="99"/>
      <c r="BZ136" s="30"/>
      <c r="CA136" s="31"/>
      <c r="CD136" s="2" t="s">
        <v>204</v>
      </c>
    </row>
    <row r="137" spans="1:82" customFormat="1" ht="23.25" x14ac:dyDescent="0.25">
      <c r="A137" s="32" t="s">
        <v>205</v>
      </c>
      <c r="B137" s="33" t="s">
        <v>206</v>
      </c>
      <c r="C137" s="88" t="s">
        <v>207</v>
      </c>
      <c r="D137" s="89"/>
      <c r="E137" s="90"/>
      <c r="F137" s="32" t="s">
        <v>37</v>
      </c>
      <c r="G137" s="34"/>
      <c r="H137" s="35">
        <v>32</v>
      </c>
      <c r="I137" s="66">
        <v>258.33</v>
      </c>
      <c r="J137" s="66">
        <v>8266.56</v>
      </c>
      <c r="K137" s="66"/>
      <c r="L137" s="66"/>
      <c r="M137" s="66"/>
      <c r="N137" s="66">
        <v>8266.56</v>
      </c>
      <c r="O137" s="49">
        <v>0</v>
      </c>
      <c r="P137" s="49">
        <v>0</v>
      </c>
      <c r="BZ137" s="30"/>
      <c r="CA137" s="31"/>
      <c r="CB137" s="2" t="s">
        <v>207</v>
      </c>
    </row>
    <row r="138" spans="1:82" customFormat="1" ht="23.25" x14ac:dyDescent="0.25">
      <c r="A138" s="32" t="s">
        <v>208</v>
      </c>
      <c r="B138" s="33" t="s">
        <v>209</v>
      </c>
      <c r="C138" s="88" t="s">
        <v>210</v>
      </c>
      <c r="D138" s="89"/>
      <c r="E138" s="90"/>
      <c r="F138" s="32" t="s">
        <v>37</v>
      </c>
      <c r="G138" s="34"/>
      <c r="H138" s="35">
        <v>8</v>
      </c>
      <c r="I138" s="66">
        <v>250</v>
      </c>
      <c r="J138" s="66">
        <v>2000</v>
      </c>
      <c r="K138" s="66"/>
      <c r="L138" s="66"/>
      <c r="M138" s="66"/>
      <c r="N138" s="66">
        <v>2000</v>
      </c>
      <c r="O138" s="49">
        <v>0</v>
      </c>
      <c r="P138" s="49">
        <v>0</v>
      </c>
      <c r="BZ138" s="30"/>
      <c r="CA138" s="31"/>
      <c r="CB138" s="2" t="s">
        <v>210</v>
      </c>
    </row>
    <row r="139" spans="1:82" customFormat="1" ht="34.5" x14ac:dyDescent="0.25">
      <c r="A139" s="32" t="s">
        <v>211</v>
      </c>
      <c r="B139" s="33" t="s">
        <v>57</v>
      </c>
      <c r="C139" s="88" t="s">
        <v>58</v>
      </c>
      <c r="D139" s="89"/>
      <c r="E139" s="90"/>
      <c r="F139" s="32" t="s">
        <v>59</v>
      </c>
      <c r="G139" s="34"/>
      <c r="H139" s="35">
        <v>24</v>
      </c>
      <c r="I139" s="66">
        <v>1763.97</v>
      </c>
      <c r="J139" s="66">
        <v>44376.28</v>
      </c>
      <c r="K139" s="66">
        <v>33652.120000000003</v>
      </c>
      <c r="L139" s="66">
        <v>2735.6</v>
      </c>
      <c r="M139" s="66">
        <v>2040.88</v>
      </c>
      <c r="N139" s="66">
        <v>5947.68</v>
      </c>
      <c r="O139" s="37">
        <v>62.88</v>
      </c>
      <c r="P139" s="45">
        <v>3.6</v>
      </c>
      <c r="BZ139" s="30"/>
      <c r="CA139" s="31"/>
      <c r="CB139" s="2" t="s">
        <v>58</v>
      </c>
    </row>
    <row r="140" spans="1:82" customFormat="1" ht="15" x14ac:dyDescent="0.25">
      <c r="A140" s="38"/>
      <c r="B140" s="39" t="s">
        <v>49</v>
      </c>
      <c r="C140" s="91" t="s">
        <v>50</v>
      </c>
      <c r="D140" s="91"/>
      <c r="E140" s="91"/>
      <c r="F140" s="40" t="s">
        <v>40</v>
      </c>
      <c r="G140" s="41">
        <v>2.62</v>
      </c>
      <c r="H140" s="41">
        <v>62.88</v>
      </c>
      <c r="I140" s="67">
        <v>535.17999999999995</v>
      </c>
      <c r="J140" s="67">
        <v>33652.120000000003</v>
      </c>
      <c r="K140" s="67">
        <v>33652.120000000003</v>
      </c>
      <c r="L140" s="67"/>
      <c r="M140" s="67"/>
      <c r="N140" s="67"/>
      <c r="O140" s="42"/>
      <c r="P140" s="43"/>
      <c r="BZ140" s="30"/>
      <c r="CA140" s="31"/>
      <c r="CC140" s="2" t="s">
        <v>50</v>
      </c>
    </row>
    <row r="141" spans="1:82" customFormat="1" ht="23.25" x14ac:dyDescent="0.25">
      <c r="A141" s="38"/>
      <c r="B141" s="39" t="s">
        <v>44</v>
      </c>
      <c r="C141" s="91" t="s">
        <v>45</v>
      </c>
      <c r="D141" s="91"/>
      <c r="E141" s="91"/>
      <c r="F141" s="40" t="s">
        <v>43</v>
      </c>
      <c r="G141" s="41">
        <v>0.15</v>
      </c>
      <c r="H141" s="44">
        <v>3.6</v>
      </c>
      <c r="I141" s="67">
        <v>759.89</v>
      </c>
      <c r="J141" s="67">
        <v>2735.6</v>
      </c>
      <c r="K141" s="67"/>
      <c r="L141" s="67">
        <v>2735.6</v>
      </c>
      <c r="M141" s="67">
        <v>0</v>
      </c>
      <c r="N141" s="67"/>
      <c r="O141" s="42"/>
      <c r="P141" s="43"/>
      <c r="BZ141" s="30"/>
      <c r="CA141" s="31"/>
      <c r="CC141" s="2" t="s">
        <v>45</v>
      </c>
    </row>
    <row r="142" spans="1:82" customFormat="1" ht="15" x14ac:dyDescent="0.25">
      <c r="A142" s="38"/>
      <c r="B142" s="39" t="s">
        <v>60</v>
      </c>
      <c r="C142" s="91" t="s">
        <v>61</v>
      </c>
      <c r="D142" s="91"/>
      <c r="E142" s="91"/>
      <c r="F142" s="40" t="s">
        <v>62</v>
      </c>
      <c r="G142" s="44">
        <v>0.5</v>
      </c>
      <c r="H142" s="47">
        <v>12</v>
      </c>
      <c r="I142" s="67">
        <v>495.64</v>
      </c>
      <c r="J142" s="67">
        <v>5947.68</v>
      </c>
      <c r="K142" s="67"/>
      <c r="L142" s="67"/>
      <c r="M142" s="67"/>
      <c r="N142" s="67">
        <v>5947.68</v>
      </c>
      <c r="O142" s="42"/>
      <c r="P142" s="43"/>
      <c r="BZ142" s="30"/>
      <c r="CA142" s="31"/>
      <c r="CC142" s="2" t="s">
        <v>61</v>
      </c>
    </row>
    <row r="143" spans="1:82" customFormat="1" ht="22.5" x14ac:dyDescent="0.25">
      <c r="A143" s="32" t="s">
        <v>212</v>
      </c>
      <c r="B143" s="33" t="s">
        <v>213</v>
      </c>
      <c r="C143" s="88" t="s">
        <v>306</v>
      </c>
      <c r="D143" s="89"/>
      <c r="E143" s="90"/>
      <c r="F143" s="32" t="s">
        <v>215</v>
      </c>
      <c r="G143" s="34"/>
      <c r="H143" s="35">
        <v>720</v>
      </c>
      <c r="I143" s="66">
        <v>211.67</v>
      </c>
      <c r="J143" s="66">
        <v>152402.4</v>
      </c>
      <c r="K143" s="66"/>
      <c r="L143" s="66"/>
      <c r="M143" s="66"/>
      <c r="N143" s="66">
        <v>152402.4</v>
      </c>
      <c r="O143" s="49">
        <v>0</v>
      </c>
      <c r="P143" s="49">
        <v>0</v>
      </c>
      <c r="BZ143" s="30"/>
      <c r="CA143" s="31"/>
      <c r="CB143" s="2" t="s">
        <v>214</v>
      </c>
    </row>
    <row r="144" spans="1:82" customFormat="1" ht="34.5" x14ac:dyDescent="0.25">
      <c r="A144" s="32" t="s">
        <v>216</v>
      </c>
      <c r="B144" s="33" t="s">
        <v>217</v>
      </c>
      <c r="C144" s="88" t="s">
        <v>218</v>
      </c>
      <c r="D144" s="89"/>
      <c r="E144" s="90"/>
      <c r="F144" s="32" t="s">
        <v>90</v>
      </c>
      <c r="G144" s="34"/>
      <c r="H144" s="50">
        <v>0.48</v>
      </c>
      <c r="I144" s="66">
        <v>8769.6200000000008</v>
      </c>
      <c r="J144" s="66">
        <v>4209.42</v>
      </c>
      <c r="K144" s="66"/>
      <c r="L144" s="66"/>
      <c r="M144" s="66"/>
      <c r="N144" s="66">
        <v>4209.42</v>
      </c>
      <c r="O144" s="49">
        <v>0</v>
      </c>
      <c r="P144" s="49">
        <v>0</v>
      </c>
      <c r="BZ144" s="30"/>
      <c r="CA144" s="31"/>
      <c r="CB144" s="2" t="s">
        <v>218</v>
      </c>
    </row>
    <row r="145" spans="1:82" customFormat="1" ht="15" x14ac:dyDescent="0.25">
      <c r="A145" s="51"/>
      <c r="B145" s="52"/>
      <c r="C145" s="98" t="s">
        <v>189</v>
      </c>
      <c r="D145" s="98"/>
      <c r="E145" s="98"/>
      <c r="F145" s="98"/>
      <c r="G145" s="98"/>
      <c r="H145" s="98"/>
      <c r="I145" s="98"/>
      <c r="J145" s="98"/>
      <c r="K145" s="98"/>
      <c r="L145" s="98"/>
      <c r="M145" s="98"/>
      <c r="N145" s="98"/>
      <c r="O145" s="98"/>
      <c r="P145" s="99"/>
      <c r="BZ145" s="30"/>
      <c r="CA145" s="31"/>
      <c r="CD145" s="2" t="s">
        <v>189</v>
      </c>
    </row>
    <row r="146" spans="1:82" customFormat="1" ht="23.25" x14ac:dyDescent="0.25">
      <c r="A146" s="32" t="s">
        <v>219</v>
      </c>
      <c r="B146" s="33" t="s">
        <v>220</v>
      </c>
      <c r="C146" s="88" t="s">
        <v>221</v>
      </c>
      <c r="D146" s="89"/>
      <c r="E146" s="90"/>
      <c r="F146" s="32" t="s">
        <v>37</v>
      </c>
      <c r="G146" s="34"/>
      <c r="H146" s="35">
        <v>96</v>
      </c>
      <c r="I146" s="66">
        <v>208.92</v>
      </c>
      <c r="J146" s="66">
        <v>20056.32</v>
      </c>
      <c r="K146" s="66"/>
      <c r="L146" s="66"/>
      <c r="M146" s="66"/>
      <c r="N146" s="66">
        <v>20056.32</v>
      </c>
      <c r="O146" s="49">
        <v>0</v>
      </c>
      <c r="P146" s="49">
        <v>0</v>
      </c>
      <c r="BZ146" s="30"/>
      <c r="CA146" s="31"/>
      <c r="CB146" s="2" t="s">
        <v>221</v>
      </c>
    </row>
    <row r="147" spans="1:82" customFormat="1" ht="23.25" x14ac:dyDescent="0.25">
      <c r="A147" s="32" t="s">
        <v>222</v>
      </c>
      <c r="B147" s="33" t="s">
        <v>191</v>
      </c>
      <c r="C147" s="88" t="s">
        <v>192</v>
      </c>
      <c r="D147" s="89"/>
      <c r="E147" s="90"/>
      <c r="F147" s="32" t="s">
        <v>37</v>
      </c>
      <c r="G147" s="34"/>
      <c r="H147" s="35">
        <v>96</v>
      </c>
      <c r="I147" s="66">
        <v>289.17</v>
      </c>
      <c r="J147" s="66">
        <v>27760.32</v>
      </c>
      <c r="K147" s="66"/>
      <c r="L147" s="66"/>
      <c r="M147" s="66"/>
      <c r="N147" s="66">
        <v>27760.32</v>
      </c>
      <c r="O147" s="49">
        <v>0</v>
      </c>
      <c r="P147" s="49">
        <v>0</v>
      </c>
      <c r="BZ147" s="30"/>
      <c r="CA147" s="31"/>
      <c r="CB147" s="2" t="s">
        <v>192</v>
      </c>
    </row>
    <row r="148" spans="1:82" customFormat="1" ht="15" x14ac:dyDescent="0.25">
      <c r="A148" s="32" t="s">
        <v>223</v>
      </c>
      <c r="B148" s="33" t="s">
        <v>120</v>
      </c>
      <c r="C148" s="88" t="s">
        <v>121</v>
      </c>
      <c r="D148" s="89"/>
      <c r="E148" s="90"/>
      <c r="F148" s="32" t="s">
        <v>37</v>
      </c>
      <c r="G148" s="34"/>
      <c r="H148" s="35">
        <v>24</v>
      </c>
      <c r="I148" s="66">
        <v>1639.85</v>
      </c>
      <c r="J148" s="66">
        <v>48036.62</v>
      </c>
      <c r="K148" s="66">
        <v>13646.56</v>
      </c>
      <c r="L148" s="66">
        <v>25709.84</v>
      </c>
      <c r="M148" s="66">
        <v>8407.2900000000009</v>
      </c>
      <c r="N148" s="66">
        <v>272.93</v>
      </c>
      <c r="O148" s="45">
        <v>25.2</v>
      </c>
      <c r="P148" s="37">
        <v>11.04</v>
      </c>
      <c r="BZ148" s="30"/>
      <c r="CA148" s="31"/>
      <c r="CB148" s="2" t="s">
        <v>121</v>
      </c>
    </row>
    <row r="149" spans="1:82" customFormat="1" ht="15" x14ac:dyDescent="0.25">
      <c r="A149" s="38"/>
      <c r="B149" s="39" t="s">
        <v>123</v>
      </c>
      <c r="C149" s="91" t="s">
        <v>124</v>
      </c>
      <c r="D149" s="91"/>
      <c r="E149" s="91"/>
      <c r="F149" s="40" t="s">
        <v>40</v>
      </c>
      <c r="G149" s="41">
        <v>1.05</v>
      </c>
      <c r="H149" s="44">
        <v>25.2</v>
      </c>
      <c r="I149" s="67">
        <v>541.53</v>
      </c>
      <c r="J149" s="67">
        <v>13646.56</v>
      </c>
      <c r="K149" s="67">
        <v>13646.56</v>
      </c>
      <c r="L149" s="67"/>
      <c r="M149" s="67"/>
      <c r="N149" s="67"/>
      <c r="O149" s="42"/>
      <c r="P149" s="43"/>
      <c r="BZ149" s="30"/>
      <c r="CA149" s="31"/>
      <c r="CC149" s="2" t="s">
        <v>124</v>
      </c>
    </row>
    <row r="150" spans="1:82" customFormat="1" ht="23.25" x14ac:dyDescent="0.25">
      <c r="A150" s="38"/>
      <c r="B150" s="39" t="s">
        <v>107</v>
      </c>
      <c r="C150" s="91" t="s">
        <v>108</v>
      </c>
      <c r="D150" s="91"/>
      <c r="E150" s="91"/>
      <c r="F150" s="40" t="s">
        <v>43</v>
      </c>
      <c r="G150" s="41">
        <v>0.46</v>
      </c>
      <c r="H150" s="41">
        <v>11.04</v>
      </c>
      <c r="I150" s="67">
        <v>2328.79</v>
      </c>
      <c r="J150" s="67">
        <v>25709.84</v>
      </c>
      <c r="K150" s="67"/>
      <c r="L150" s="67">
        <v>25709.84</v>
      </c>
      <c r="M150" s="67">
        <v>0</v>
      </c>
      <c r="N150" s="67"/>
      <c r="O150" s="42"/>
      <c r="P150" s="43"/>
      <c r="BZ150" s="30"/>
      <c r="CA150" s="31"/>
      <c r="CC150" s="2" t="s">
        <v>108</v>
      </c>
    </row>
    <row r="151" spans="1:82" customFormat="1" ht="22.5" x14ac:dyDescent="0.25">
      <c r="A151" s="32" t="s">
        <v>224</v>
      </c>
      <c r="B151" s="33" t="s">
        <v>225</v>
      </c>
      <c r="C151" s="88" t="s">
        <v>226</v>
      </c>
      <c r="D151" s="89"/>
      <c r="E151" s="90"/>
      <c r="F151" s="32" t="s">
        <v>37</v>
      </c>
      <c r="G151" s="34"/>
      <c r="H151" s="35">
        <v>24</v>
      </c>
      <c r="I151" s="66">
        <v>31.67</v>
      </c>
      <c r="J151" s="66">
        <v>760.08</v>
      </c>
      <c r="K151" s="66"/>
      <c r="L151" s="66"/>
      <c r="M151" s="66"/>
      <c r="N151" s="66">
        <v>760.08</v>
      </c>
      <c r="O151" s="49">
        <v>0</v>
      </c>
      <c r="P151" s="49">
        <v>0</v>
      </c>
      <c r="BZ151" s="30"/>
      <c r="CA151" s="31"/>
      <c r="CB151" s="2" t="s">
        <v>226</v>
      </c>
    </row>
    <row r="152" spans="1:82" customFormat="1" ht="34.5" x14ac:dyDescent="0.25">
      <c r="A152" s="32" t="s">
        <v>227</v>
      </c>
      <c r="B152" s="33" t="s">
        <v>64</v>
      </c>
      <c r="C152" s="88" t="s">
        <v>65</v>
      </c>
      <c r="D152" s="89"/>
      <c r="E152" s="90"/>
      <c r="F152" s="32" t="s">
        <v>59</v>
      </c>
      <c r="G152" s="34"/>
      <c r="H152" s="35">
        <v>70</v>
      </c>
      <c r="I152" s="66">
        <v>939.88</v>
      </c>
      <c r="J152" s="66">
        <v>68966.59</v>
      </c>
      <c r="K152" s="66">
        <v>58067.03</v>
      </c>
      <c r="L152" s="66">
        <v>4255.38</v>
      </c>
      <c r="M152" s="66">
        <v>3174.7</v>
      </c>
      <c r="N152" s="66">
        <v>3469.48</v>
      </c>
      <c r="O152" s="45">
        <v>108.5</v>
      </c>
      <c r="P152" s="45">
        <v>5.6</v>
      </c>
      <c r="BZ152" s="30"/>
      <c r="CA152" s="31"/>
      <c r="CB152" s="2" t="s">
        <v>65</v>
      </c>
    </row>
    <row r="153" spans="1:82" customFormat="1" ht="15" x14ac:dyDescent="0.25">
      <c r="A153" s="38"/>
      <c r="B153" s="39" t="s">
        <v>49</v>
      </c>
      <c r="C153" s="91" t="s">
        <v>50</v>
      </c>
      <c r="D153" s="91"/>
      <c r="E153" s="91"/>
      <c r="F153" s="40" t="s">
        <v>40</v>
      </c>
      <c r="G153" s="41">
        <v>1.55</v>
      </c>
      <c r="H153" s="44">
        <v>108.5</v>
      </c>
      <c r="I153" s="67">
        <v>535.17999999999995</v>
      </c>
      <c r="J153" s="67">
        <v>58067.03</v>
      </c>
      <c r="K153" s="67">
        <v>58067.03</v>
      </c>
      <c r="L153" s="67"/>
      <c r="M153" s="67"/>
      <c r="N153" s="67"/>
      <c r="O153" s="42"/>
      <c r="P153" s="43"/>
      <c r="BZ153" s="30"/>
      <c r="CA153" s="31"/>
      <c r="CC153" s="2" t="s">
        <v>50</v>
      </c>
    </row>
    <row r="154" spans="1:82" customFormat="1" ht="23.25" x14ac:dyDescent="0.25">
      <c r="A154" s="38"/>
      <c r="B154" s="39" t="s">
        <v>44</v>
      </c>
      <c r="C154" s="91" t="s">
        <v>45</v>
      </c>
      <c r="D154" s="91"/>
      <c r="E154" s="91"/>
      <c r="F154" s="40" t="s">
        <v>43</v>
      </c>
      <c r="G154" s="41">
        <v>0.08</v>
      </c>
      <c r="H154" s="44">
        <v>5.6</v>
      </c>
      <c r="I154" s="67">
        <v>759.89</v>
      </c>
      <c r="J154" s="67">
        <v>4255.38</v>
      </c>
      <c r="K154" s="67"/>
      <c r="L154" s="67">
        <v>4255.38</v>
      </c>
      <c r="M154" s="67">
        <v>0</v>
      </c>
      <c r="N154" s="67"/>
      <c r="O154" s="42"/>
      <c r="P154" s="43"/>
      <c r="BZ154" s="30"/>
      <c r="CA154" s="31"/>
      <c r="CC154" s="2" t="s">
        <v>45</v>
      </c>
    </row>
    <row r="155" spans="1:82" customFormat="1" ht="15" x14ac:dyDescent="0.25">
      <c r="A155" s="38"/>
      <c r="B155" s="39" t="s">
        <v>60</v>
      </c>
      <c r="C155" s="91" t="s">
        <v>61</v>
      </c>
      <c r="D155" s="91"/>
      <c r="E155" s="91"/>
      <c r="F155" s="40" t="s">
        <v>62</v>
      </c>
      <c r="G155" s="44">
        <v>0.1</v>
      </c>
      <c r="H155" s="47">
        <v>7</v>
      </c>
      <c r="I155" s="67">
        <v>495.64</v>
      </c>
      <c r="J155" s="67">
        <v>3469.48</v>
      </c>
      <c r="K155" s="67"/>
      <c r="L155" s="67"/>
      <c r="M155" s="67"/>
      <c r="N155" s="67">
        <v>3469.48</v>
      </c>
      <c r="O155" s="42"/>
      <c r="P155" s="43"/>
      <c r="BZ155" s="30"/>
      <c r="CA155" s="31"/>
      <c r="CC155" s="2" t="s">
        <v>61</v>
      </c>
    </row>
    <row r="156" spans="1:82" customFormat="1" ht="22.5" x14ac:dyDescent="0.25">
      <c r="A156" s="32" t="s">
        <v>228</v>
      </c>
      <c r="B156" s="33" t="s">
        <v>229</v>
      </c>
      <c r="C156" s="88" t="s">
        <v>307</v>
      </c>
      <c r="D156" s="89"/>
      <c r="E156" s="90"/>
      <c r="F156" s="32" t="s">
        <v>215</v>
      </c>
      <c r="G156" s="34"/>
      <c r="H156" s="35">
        <v>2100</v>
      </c>
      <c r="I156" s="66">
        <v>157.5</v>
      </c>
      <c r="J156" s="66">
        <v>330750</v>
      </c>
      <c r="K156" s="66"/>
      <c r="L156" s="66"/>
      <c r="M156" s="66"/>
      <c r="N156" s="66">
        <v>330750</v>
      </c>
      <c r="O156" s="49">
        <v>0</v>
      </c>
      <c r="P156" s="49">
        <v>0</v>
      </c>
      <c r="BZ156" s="30"/>
      <c r="CA156" s="31"/>
      <c r="CB156" s="2" t="s">
        <v>230</v>
      </c>
    </row>
    <row r="157" spans="1:82" customFormat="1" ht="34.5" x14ac:dyDescent="0.25">
      <c r="A157" s="32" t="s">
        <v>231</v>
      </c>
      <c r="B157" s="33" t="s">
        <v>217</v>
      </c>
      <c r="C157" s="88" t="s">
        <v>232</v>
      </c>
      <c r="D157" s="89"/>
      <c r="E157" s="90"/>
      <c r="F157" s="32" t="s">
        <v>90</v>
      </c>
      <c r="G157" s="34"/>
      <c r="H157" s="53">
        <v>1.4</v>
      </c>
      <c r="I157" s="66">
        <v>8769.6200000000008</v>
      </c>
      <c r="J157" s="66">
        <v>12277.47</v>
      </c>
      <c r="K157" s="66"/>
      <c r="L157" s="66"/>
      <c r="M157" s="66"/>
      <c r="N157" s="66">
        <v>12277.47</v>
      </c>
      <c r="O157" s="49">
        <v>0</v>
      </c>
      <c r="P157" s="49">
        <v>0</v>
      </c>
      <c r="BZ157" s="30"/>
      <c r="CA157" s="31"/>
      <c r="CB157" s="2" t="s">
        <v>232</v>
      </c>
    </row>
    <row r="158" spans="1:82" customFormat="1" ht="15" x14ac:dyDescent="0.25">
      <c r="A158" s="51"/>
      <c r="B158" s="52"/>
      <c r="C158" s="98" t="s">
        <v>233</v>
      </c>
      <c r="D158" s="98"/>
      <c r="E158" s="98"/>
      <c r="F158" s="98"/>
      <c r="G158" s="98"/>
      <c r="H158" s="98"/>
      <c r="I158" s="98"/>
      <c r="J158" s="98"/>
      <c r="K158" s="98"/>
      <c r="L158" s="98"/>
      <c r="M158" s="98"/>
      <c r="N158" s="98"/>
      <c r="O158" s="98"/>
      <c r="P158" s="99"/>
      <c r="BZ158" s="30"/>
      <c r="CA158" s="31"/>
      <c r="CD158" s="2" t="s">
        <v>233</v>
      </c>
    </row>
    <row r="159" spans="1:82" customFormat="1" ht="23.25" x14ac:dyDescent="0.25">
      <c r="A159" s="32" t="s">
        <v>234</v>
      </c>
      <c r="B159" s="33" t="s">
        <v>220</v>
      </c>
      <c r="C159" s="88" t="s">
        <v>221</v>
      </c>
      <c r="D159" s="89"/>
      <c r="E159" s="90"/>
      <c r="F159" s="32" t="s">
        <v>37</v>
      </c>
      <c r="G159" s="34"/>
      <c r="H159" s="35">
        <v>140</v>
      </c>
      <c r="I159" s="66">
        <v>208.92</v>
      </c>
      <c r="J159" s="66">
        <v>29248.799999999999</v>
      </c>
      <c r="K159" s="66"/>
      <c r="L159" s="66"/>
      <c r="M159" s="66"/>
      <c r="N159" s="66">
        <v>29248.799999999999</v>
      </c>
      <c r="O159" s="49">
        <v>0</v>
      </c>
      <c r="P159" s="49">
        <v>0</v>
      </c>
      <c r="BZ159" s="30"/>
      <c r="CA159" s="31"/>
      <c r="CB159" s="2" t="s">
        <v>221</v>
      </c>
    </row>
    <row r="160" spans="1:82" customFormat="1" ht="23.25" x14ac:dyDescent="0.25">
      <c r="A160" s="32" t="s">
        <v>235</v>
      </c>
      <c r="B160" s="33" t="s">
        <v>191</v>
      </c>
      <c r="C160" s="88" t="s">
        <v>192</v>
      </c>
      <c r="D160" s="89"/>
      <c r="E160" s="90"/>
      <c r="F160" s="32" t="s">
        <v>37</v>
      </c>
      <c r="G160" s="34"/>
      <c r="H160" s="35">
        <v>140</v>
      </c>
      <c r="I160" s="66">
        <v>289.17</v>
      </c>
      <c r="J160" s="66">
        <v>40483.800000000003</v>
      </c>
      <c r="K160" s="66"/>
      <c r="L160" s="66"/>
      <c r="M160" s="66"/>
      <c r="N160" s="66">
        <v>40483.800000000003</v>
      </c>
      <c r="O160" s="49">
        <v>0</v>
      </c>
      <c r="P160" s="49">
        <v>0</v>
      </c>
      <c r="BZ160" s="30"/>
      <c r="CA160" s="31"/>
      <c r="CB160" s="2" t="s">
        <v>192</v>
      </c>
    </row>
    <row r="161" spans="1:82" customFormat="1" ht="15" x14ac:dyDescent="0.25">
      <c r="A161" s="32" t="s">
        <v>236</v>
      </c>
      <c r="B161" s="33" t="s">
        <v>120</v>
      </c>
      <c r="C161" s="88" t="s">
        <v>121</v>
      </c>
      <c r="D161" s="89"/>
      <c r="E161" s="90"/>
      <c r="F161" s="32" t="s">
        <v>37</v>
      </c>
      <c r="G161" s="34"/>
      <c r="H161" s="35">
        <v>70</v>
      </c>
      <c r="I161" s="66">
        <v>1639.85</v>
      </c>
      <c r="J161" s="66">
        <v>140106.82</v>
      </c>
      <c r="K161" s="66">
        <v>39802.46</v>
      </c>
      <c r="L161" s="66">
        <v>74987.039999999994</v>
      </c>
      <c r="M161" s="66">
        <v>24521.27</v>
      </c>
      <c r="N161" s="66">
        <v>796.05</v>
      </c>
      <c r="O161" s="45">
        <v>73.5</v>
      </c>
      <c r="P161" s="45">
        <v>32.200000000000003</v>
      </c>
      <c r="BZ161" s="30"/>
      <c r="CA161" s="31"/>
      <c r="CB161" s="2" t="s">
        <v>121</v>
      </c>
    </row>
    <row r="162" spans="1:82" customFormat="1" ht="15" x14ac:dyDescent="0.25">
      <c r="A162" s="38"/>
      <c r="B162" s="39" t="s">
        <v>123</v>
      </c>
      <c r="C162" s="91" t="s">
        <v>124</v>
      </c>
      <c r="D162" s="91"/>
      <c r="E162" s="91"/>
      <c r="F162" s="40" t="s">
        <v>40</v>
      </c>
      <c r="G162" s="41">
        <v>1.05</v>
      </c>
      <c r="H162" s="44">
        <v>73.5</v>
      </c>
      <c r="I162" s="67">
        <v>541.53</v>
      </c>
      <c r="J162" s="67">
        <v>39802.46</v>
      </c>
      <c r="K162" s="67">
        <v>39802.46</v>
      </c>
      <c r="L162" s="67"/>
      <c r="M162" s="67"/>
      <c r="N162" s="67"/>
      <c r="O162" s="42"/>
      <c r="P162" s="43"/>
      <c r="BZ162" s="30"/>
      <c r="CA162" s="31"/>
      <c r="CC162" s="2" t="s">
        <v>124</v>
      </c>
    </row>
    <row r="163" spans="1:82" customFormat="1" ht="23.25" x14ac:dyDescent="0.25">
      <c r="A163" s="38"/>
      <c r="B163" s="39" t="s">
        <v>107</v>
      </c>
      <c r="C163" s="91" t="s">
        <v>108</v>
      </c>
      <c r="D163" s="91"/>
      <c r="E163" s="91"/>
      <c r="F163" s="40" t="s">
        <v>43</v>
      </c>
      <c r="G163" s="41">
        <v>0.46</v>
      </c>
      <c r="H163" s="44">
        <v>32.200000000000003</v>
      </c>
      <c r="I163" s="67">
        <v>2328.79</v>
      </c>
      <c r="J163" s="67">
        <v>74987.039999999994</v>
      </c>
      <c r="K163" s="67"/>
      <c r="L163" s="67">
        <v>74987.039999999994</v>
      </c>
      <c r="M163" s="67">
        <v>0</v>
      </c>
      <c r="N163" s="67"/>
      <c r="O163" s="42"/>
      <c r="P163" s="43"/>
      <c r="BZ163" s="30"/>
      <c r="CA163" s="31"/>
      <c r="CC163" s="2" t="s">
        <v>108</v>
      </c>
    </row>
    <row r="164" spans="1:82" customFormat="1" ht="22.5" x14ac:dyDescent="0.25">
      <c r="A164" s="32" t="s">
        <v>237</v>
      </c>
      <c r="B164" s="33" t="s">
        <v>238</v>
      </c>
      <c r="C164" s="88" t="s">
        <v>239</v>
      </c>
      <c r="D164" s="89"/>
      <c r="E164" s="90"/>
      <c r="F164" s="32" t="s">
        <v>37</v>
      </c>
      <c r="G164" s="34"/>
      <c r="H164" s="35">
        <v>70</v>
      </c>
      <c r="I164" s="66">
        <v>31.67</v>
      </c>
      <c r="J164" s="66">
        <v>2216.9</v>
      </c>
      <c r="K164" s="66"/>
      <c r="L164" s="66"/>
      <c r="M164" s="66"/>
      <c r="N164" s="66">
        <v>2216.9</v>
      </c>
      <c r="O164" s="49">
        <v>0</v>
      </c>
      <c r="P164" s="49">
        <v>0</v>
      </c>
      <c r="BZ164" s="30"/>
      <c r="CA164" s="31"/>
      <c r="CB164" s="2" t="s">
        <v>239</v>
      </c>
    </row>
    <row r="165" spans="1:82" customFormat="1" ht="23.25" x14ac:dyDescent="0.25">
      <c r="A165" s="32" t="s">
        <v>240</v>
      </c>
      <c r="B165" s="33" t="s">
        <v>241</v>
      </c>
      <c r="C165" s="88" t="s">
        <v>242</v>
      </c>
      <c r="D165" s="89"/>
      <c r="E165" s="90"/>
      <c r="F165" s="32" t="s">
        <v>37</v>
      </c>
      <c r="G165" s="34"/>
      <c r="H165" s="35">
        <v>17</v>
      </c>
      <c r="I165" s="66">
        <v>2151.54</v>
      </c>
      <c r="J165" s="66">
        <v>45389.48</v>
      </c>
      <c r="K165" s="66">
        <v>17853.48</v>
      </c>
      <c r="L165" s="66">
        <v>18434.060000000001</v>
      </c>
      <c r="M165" s="66">
        <v>8813.33</v>
      </c>
      <c r="N165" s="66">
        <v>288.61</v>
      </c>
      <c r="O165" s="37">
        <v>34.17</v>
      </c>
      <c r="P165" s="37">
        <v>13.77</v>
      </c>
      <c r="BZ165" s="30"/>
      <c r="CA165" s="31"/>
      <c r="CB165" s="2" t="s">
        <v>242</v>
      </c>
    </row>
    <row r="166" spans="1:82" customFormat="1" ht="15" x14ac:dyDescent="0.25">
      <c r="A166" s="38"/>
      <c r="B166" s="39" t="s">
        <v>77</v>
      </c>
      <c r="C166" s="91" t="s">
        <v>78</v>
      </c>
      <c r="D166" s="91"/>
      <c r="E166" s="91"/>
      <c r="F166" s="40" t="s">
        <v>40</v>
      </c>
      <c r="G166" s="41">
        <v>2.0099999999999998</v>
      </c>
      <c r="H166" s="41">
        <v>34.17</v>
      </c>
      <c r="I166" s="67">
        <v>522.49</v>
      </c>
      <c r="J166" s="67">
        <v>17853.48</v>
      </c>
      <c r="K166" s="67">
        <v>17853.48</v>
      </c>
      <c r="L166" s="67"/>
      <c r="M166" s="67"/>
      <c r="N166" s="67"/>
      <c r="O166" s="42"/>
      <c r="P166" s="43"/>
      <c r="BZ166" s="30"/>
      <c r="CA166" s="31"/>
      <c r="CC166" s="2" t="s">
        <v>78</v>
      </c>
    </row>
    <row r="167" spans="1:82" customFormat="1" ht="23.25" x14ac:dyDescent="0.25">
      <c r="A167" s="38"/>
      <c r="B167" s="39" t="s">
        <v>243</v>
      </c>
      <c r="C167" s="91" t="s">
        <v>244</v>
      </c>
      <c r="D167" s="91"/>
      <c r="E167" s="91"/>
      <c r="F167" s="40" t="s">
        <v>43</v>
      </c>
      <c r="G167" s="44">
        <v>0.7</v>
      </c>
      <c r="H167" s="44">
        <v>11.9</v>
      </c>
      <c r="I167" s="67">
        <v>1429.67</v>
      </c>
      <c r="J167" s="67">
        <v>17013.07</v>
      </c>
      <c r="K167" s="67"/>
      <c r="L167" s="67">
        <v>17013.07</v>
      </c>
      <c r="M167" s="67">
        <v>0</v>
      </c>
      <c r="N167" s="67"/>
      <c r="O167" s="42"/>
      <c r="P167" s="43"/>
      <c r="BZ167" s="30"/>
      <c r="CA167" s="31"/>
      <c r="CC167" s="2" t="s">
        <v>244</v>
      </c>
    </row>
    <row r="168" spans="1:82" customFormat="1" ht="23.25" x14ac:dyDescent="0.25">
      <c r="A168" s="38"/>
      <c r="B168" s="39" t="s">
        <v>44</v>
      </c>
      <c r="C168" s="91" t="s">
        <v>45</v>
      </c>
      <c r="D168" s="91"/>
      <c r="E168" s="91"/>
      <c r="F168" s="40" t="s">
        <v>43</v>
      </c>
      <c r="G168" s="41">
        <v>0.11</v>
      </c>
      <c r="H168" s="41">
        <v>1.87</v>
      </c>
      <c r="I168" s="67">
        <v>759.89</v>
      </c>
      <c r="J168" s="67">
        <v>1420.99</v>
      </c>
      <c r="K168" s="67"/>
      <c r="L168" s="67">
        <v>1420.99</v>
      </c>
      <c r="M168" s="67">
        <v>0</v>
      </c>
      <c r="N168" s="67"/>
      <c r="O168" s="42"/>
      <c r="P168" s="43"/>
      <c r="BZ168" s="30"/>
      <c r="CA168" s="31"/>
      <c r="CC168" s="2" t="s">
        <v>45</v>
      </c>
    </row>
    <row r="169" spans="1:82" customFormat="1" ht="15" x14ac:dyDescent="0.25">
      <c r="A169" s="38"/>
      <c r="B169" s="39" t="s">
        <v>71</v>
      </c>
      <c r="C169" s="91" t="s">
        <v>72</v>
      </c>
      <c r="D169" s="91"/>
      <c r="E169" s="91"/>
      <c r="F169" s="40" t="s">
        <v>62</v>
      </c>
      <c r="G169" s="41">
        <v>0.06</v>
      </c>
      <c r="H169" s="41">
        <v>1.02</v>
      </c>
      <c r="I169" s="67">
        <v>200.34</v>
      </c>
      <c r="J169" s="67">
        <v>204.35</v>
      </c>
      <c r="K169" s="67"/>
      <c r="L169" s="67"/>
      <c r="M169" s="67"/>
      <c r="N169" s="67">
        <v>204.35</v>
      </c>
      <c r="O169" s="42"/>
      <c r="P169" s="43"/>
      <c r="BZ169" s="30"/>
      <c r="CA169" s="31"/>
      <c r="CC169" s="2" t="s">
        <v>72</v>
      </c>
    </row>
    <row r="170" spans="1:82" customFormat="1" ht="15" x14ac:dyDescent="0.25">
      <c r="A170" s="38"/>
      <c r="B170" s="39" t="s">
        <v>60</v>
      </c>
      <c r="C170" s="91" t="s">
        <v>61</v>
      </c>
      <c r="D170" s="91"/>
      <c r="E170" s="91"/>
      <c r="F170" s="40" t="s">
        <v>62</v>
      </c>
      <c r="G170" s="41">
        <v>0.01</v>
      </c>
      <c r="H170" s="41">
        <v>0.17</v>
      </c>
      <c r="I170" s="67">
        <v>495.64</v>
      </c>
      <c r="J170" s="67">
        <v>84.26</v>
      </c>
      <c r="K170" s="67"/>
      <c r="L170" s="67"/>
      <c r="M170" s="67"/>
      <c r="N170" s="67">
        <v>84.26</v>
      </c>
      <c r="O170" s="42"/>
      <c r="P170" s="43"/>
      <c r="BZ170" s="30"/>
      <c r="CA170" s="31"/>
      <c r="CC170" s="2" t="s">
        <v>61</v>
      </c>
    </row>
    <row r="171" spans="1:82" customFormat="1" ht="57" x14ac:dyDescent="0.25">
      <c r="A171" s="32" t="s">
        <v>245</v>
      </c>
      <c r="B171" s="33" t="s">
        <v>246</v>
      </c>
      <c r="C171" s="88" t="s">
        <v>247</v>
      </c>
      <c r="D171" s="89"/>
      <c r="E171" s="90"/>
      <c r="F171" s="32" t="s">
        <v>37</v>
      </c>
      <c r="G171" s="34"/>
      <c r="H171" s="35">
        <v>17</v>
      </c>
      <c r="I171" s="66">
        <v>1492.21</v>
      </c>
      <c r="J171" s="66">
        <v>25367.57</v>
      </c>
      <c r="K171" s="66"/>
      <c r="L171" s="66"/>
      <c r="M171" s="66"/>
      <c r="N171" s="66">
        <v>25367.57</v>
      </c>
      <c r="O171" s="49">
        <v>0</v>
      </c>
      <c r="P171" s="49">
        <v>0</v>
      </c>
      <c r="BZ171" s="30"/>
      <c r="CA171" s="31"/>
      <c r="CB171" s="2" t="s">
        <v>247</v>
      </c>
    </row>
    <row r="172" spans="1:82" customFormat="1" ht="23.25" x14ac:dyDescent="0.25">
      <c r="A172" s="32" t="s">
        <v>248</v>
      </c>
      <c r="B172" s="33" t="s">
        <v>140</v>
      </c>
      <c r="C172" s="88" t="s">
        <v>141</v>
      </c>
      <c r="D172" s="89"/>
      <c r="E172" s="90"/>
      <c r="F172" s="32" t="s">
        <v>90</v>
      </c>
      <c r="G172" s="34"/>
      <c r="H172" s="50">
        <v>0.34</v>
      </c>
      <c r="I172" s="66">
        <v>2870.96</v>
      </c>
      <c r="J172" s="66">
        <v>976.13</v>
      </c>
      <c r="K172" s="66"/>
      <c r="L172" s="66"/>
      <c r="M172" s="66"/>
      <c r="N172" s="66">
        <v>976.13</v>
      </c>
      <c r="O172" s="49">
        <v>0</v>
      </c>
      <c r="P172" s="49">
        <v>0</v>
      </c>
      <c r="BZ172" s="30"/>
      <c r="CA172" s="31"/>
      <c r="CB172" s="2" t="s">
        <v>141</v>
      </c>
    </row>
    <row r="173" spans="1:82" customFormat="1" ht="15" x14ac:dyDescent="0.25">
      <c r="A173" s="51"/>
      <c r="B173" s="52"/>
      <c r="C173" s="98" t="s">
        <v>249</v>
      </c>
      <c r="D173" s="98"/>
      <c r="E173" s="98"/>
      <c r="F173" s="98"/>
      <c r="G173" s="98"/>
      <c r="H173" s="98"/>
      <c r="I173" s="98"/>
      <c r="J173" s="98"/>
      <c r="K173" s="98"/>
      <c r="L173" s="98"/>
      <c r="M173" s="98"/>
      <c r="N173" s="98"/>
      <c r="O173" s="98"/>
      <c r="P173" s="99"/>
      <c r="BZ173" s="30"/>
      <c r="CA173" s="31"/>
      <c r="CD173" s="2" t="s">
        <v>249</v>
      </c>
    </row>
    <row r="174" spans="1:82" customFormat="1" ht="34.5" x14ac:dyDescent="0.25">
      <c r="A174" s="32" t="s">
        <v>250</v>
      </c>
      <c r="B174" s="33" t="s">
        <v>135</v>
      </c>
      <c r="C174" s="88" t="s">
        <v>136</v>
      </c>
      <c r="D174" s="89"/>
      <c r="E174" s="90"/>
      <c r="F174" s="32" t="s">
        <v>137</v>
      </c>
      <c r="G174" s="34"/>
      <c r="H174" s="53">
        <v>3.4</v>
      </c>
      <c r="I174" s="66">
        <v>1111.96</v>
      </c>
      <c r="J174" s="66">
        <v>3780.66</v>
      </c>
      <c r="K174" s="66"/>
      <c r="L174" s="66"/>
      <c r="M174" s="66"/>
      <c r="N174" s="66">
        <v>3780.66</v>
      </c>
      <c r="O174" s="49">
        <v>0</v>
      </c>
      <c r="P174" s="49">
        <v>0</v>
      </c>
      <c r="BZ174" s="30"/>
      <c r="CA174" s="31"/>
      <c r="CB174" s="2" t="s">
        <v>136</v>
      </c>
    </row>
    <row r="175" spans="1:82" customFormat="1" ht="15" x14ac:dyDescent="0.25">
      <c r="A175" s="51"/>
      <c r="B175" s="52"/>
      <c r="C175" s="98" t="s">
        <v>251</v>
      </c>
      <c r="D175" s="98"/>
      <c r="E175" s="98"/>
      <c r="F175" s="98"/>
      <c r="G175" s="98"/>
      <c r="H175" s="98"/>
      <c r="I175" s="98"/>
      <c r="J175" s="98"/>
      <c r="K175" s="98"/>
      <c r="L175" s="98"/>
      <c r="M175" s="98"/>
      <c r="N175" s="98"/>
      <c r="O175" s="98"/>
      <c r="P175" s="99"/>
      <c r="BZ175" s="30"/>
      <c r="CA175" s="31"/>
      <c r="CD175" s="2" t="s">
        <v>251</v>
      </c>
    </row>
    <row r="176" spans="1:82" customFormat="1" ht="23.25" x14ac:dyDescent="0.25">
      <c r="A176" s="32" t="s">
        <v>252</v>
      </c>
      <c r="B176" s="33" t="s">
        <v>253</v>
      </c>
      <c r="C176" s="88" t="s">
        <v>254</v>
      </c>
      <c r="D176" s="89"/>
      <c r="E176" s="90"/>
      <c r="F176" s="32" t="s">
        <v>37</v>
      </c>
      <c r="G176" s="34"/>
      <c r="H176" s="35">
        <v>34</v>
      </c>
      <c r="I176" s="66">
        <v>39.44</v>
      </c>
      <c r="J176" s="66">
        <v>1340.96</v>
      </c>
      <c r="K176" s="66"/>
      <c r="L176" s="66"/>
      <c r="M176" s="66"/>
      <c r="N176" s="66">
        <v>1340.96</v>
      </c>
      <c r="O176" s="49">
        <v>0</v>
      </c>
      <c r="P176" s="49">
        <v>0</v>
      </c>
      <c r="BZ176" s="30"/>
      <c r="CA176" s="31"/>
      <c r="CB176" s="2" t="s">
        <v>254</v>
      </c>
    </row>
    <row r="177" spans="1:84" customFormat="1" ht="15" x14ac:dyDescent="0.25">
      <c r="A177" s="32" t="s">
        <v>255</v>
      </c>
      <c r="B177" s="33" t="s">
        <v>256</v>
      </c>
      <c r="C177" s="88" t="s">
        <v>257</v>
      </c>
      <c r="D177" s="89"/>
      <c r="E177" s="90"/>
      <c r="F177" s="32" t="s">
        <v>215</v>
      </c>
      <c r="G177" s="34"/>
      <c r="H177" s="35">
        <v>34</v>
      </c>
      <c r="I177" s="66">
        <v>39.130000000000003</v>
      </c>
      <c r="J177" s="66">
        <v>1330.42</v>
      </c>
      <c r="K177" s="66"/>
      <c r="L177" s="66"/>
      <c r="M177" s="66"/>
      <c r="N177" s="66">
        <v>1330.42</v>
      </c>
      <c r="O177" s="49">
        <v>0</v>
      </c>
      <c r="P177" s="49">
        <v>0</v>
      </c>
      <c r="BZ177" s="30"/>
      <c r="CA177" s="31"/>
      <c r="CB177" s="2" t="s">
        <v>257</v>
      </c>
    </row>
    <row r="178" spans="1:84" customFormat="1" ht="23.25" x14ac:dyDescent="0.25">
      <c r="A178" s="32" t="s">
        <v>258</v>
      </c>
      <c r="B178" s="33" t="s">
        <v>259</v>
      </c>
      <c r="C178" s="88" t="s">
        <v>221</v>
      </c>
      <c r="D178" s="89"/>
      <c r="E178" s="90"/>
      <c r="F178" s="32" t="s">
        <v>37</v>
      </c>
      <c r="G178" s="34"/>
      <c r="H178" s="35">
        <v>34</v>
      </c>
      <c r="I178" s="66">
        <v>139.88</v>
      </c>
      <c r="J178" s="66">
        <v>4755.92</v>
      </c>
      <c r="K178" s="66"/>
      <c r="L178" s="66"/>
      <c r="M178" s="66"/>
      <c r="N178" s="66">
        <v>4755.92</v>
      </c>
      <c r="O178" s="49">
        <v>0</v>
      </c>
      <c r="P178" s="49">
        <v>0</v>
      </c>
      <c r="BZ178" s="30"/>
      <c r="CA178" s="31"/>
      <c r="CB178" s="2" t="s">
        <v>221</v>
      </c>
    </row>
    <row r="179" spans="1:84" customFormat="1" ht="15" x14ac:dyDescent="0.25">
      <c r="A179" s="87" t="s">
        <v>260</v>
      </c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BZ179" s="30"/>
      <c r="CA179" s="31" t="s">
        <v>260</v>
      </c>
    </row>
    <row r="180" spans="1:84" customFormat="1" ht="15" x14ac:dyDescent="0.25">
      <c r="A180" s="87" t="s">
        <v>261</v>
      </c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BZ180" s="30"/>
      <c r="CA180" s="31" t="s">
        <v>261</v>
      </c>
    </row>
    <row r="181" spans="1:84" customFormat="1" ht="15" x14ac:dyDescent="0.25">
      <c r="A181" s="87" t="s">
        <v>262</v>
      </c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BZ181" s="30"/>
      <c r="CA181" s="31" t="s">
        <v>262</v>
      </c>
    </row>
    <row r="182" spans="1:84" customFormat="1" ht="22.5" x14ac:dyDescent="0.25">
      <c r="A182" s="32" t="s">
        <v>263</v>
      </c>
      <c r="B182" s="33" t="s">
        <v>264</v>
      </c>
      <c r="C182" s="88" t="s">
        <v>265</v>
      </c>
      <c r="D182" s="89"/>
      <c r="E182" s="90"/>
      <c r="F182" s="32" t="s">
        <v>266</v>
      </c>
      <c r="G182" s="34"/>
      <c r="H182" s="35">
        <v>1</v>
      </c>
      <c r="I182" s="66">
        <v>416666.66</v>
      </c>
      <c r="J182" s="66">
        <v>416666.66</v>
      </c>
      <c r="K182" s="66"/>
      <c r="L182" s="66"/>
      <c r="M182" s="66"/>
      <c r="N182" s="66">
        <v>416666.66</v>
      </c>
      <c r="O182" s="49">
        <v>0</v>
      </c>
      <c r="P182" s="49">
        <v>0</v>
      </c>
      <c r="BZ182" s="30"/>
      <c r="CA182" s="31"/>
      <c r="CB182" s="2" t="s">
        <v>265</v>
      </c>
    </row>
    <row r="183" spans="1:84" customFormat="1" ht="15" x14ac:dyDescent="0.25">
      <c r="A183" s="105" t="s">
        <v>267</v>
      </c>
      <c r="B183" s="106"/>
      <c r="C183" s="106"/>
      <c r="D183" s="106"/>
      <c r="E183" s="106"/>
      <c r="F183" s="106"/>
      <c r="G183" s="106"/>
      <c r="H183" s="106"/>
      <c r="I183" s="107"/>
      <c r="J183" s="68"/>
      <c r="K183" s="56"/>
      <c r="L183" s="56"/>
      <c r="M183" s="56"/>
      <c r="N183" s="56"/>
      <c r="O183" s="56"/>
      <c r="P183" s="56"/>
      <c r="CE183" s="57" t="s">
        <v>267</v>
      </c>
    </row>
    <row r="184" spans="1:84" customFormat="1" ht="15" x14ac:dyDescent="0.25">
      <c r="A184" s="100" t="s">
        <v>268</v>
      </c>
      <c r="B184" s="91"/>
      <c r="C184" s="91"/>
      <c r="D184" s="91"/>
      <c r="E184" s="91"/>
      <c r="F184" s="91"/>
      <c r="G184" s="91"/>
      <c r="H184" s="91"/>
      <c r="I184" s="101"/>
      <c r="J184" s="66">
        <v>5876951.1299999999</v>
      </c>
      <c r="K184" s="36"/>
      <c r="L184" s="36"/>
      <c r="M184" s="36"/>
      <c r="N184" s="36"/>
      <c r="O184" s="36"/>
      <c r="P184" s="36"/>
      <c r="CE184" s="57"/>
      <c r="CF184" s="2" t="s">
        <v>268</v>
      </c>
    </row>
    <row r="185" spans="1:84" customFormat="1" ht="15" x14ac:dyDescent="0.25">
      <c r="A185" s="100" t="s">
        <v>269</v>
      </c>
      <c r="B185" s="91"/>
      <c r="C185" s="91"/>
      <c r="D185" s="91"/>
      <c r="E185" s="91"/>
      <c r="F185" s="91"/>
      <c r="G185" s="91"/>
      <c r="H185" s="91"/>
      <c r="I185" s="101"/>
      <c r="J185" s="66"/>
      <c r="K185" s="36"/>
      <c r="L185" s="36"/>
      <c r="M185" s="36"/>
      <c r="N185" s="36"/>
      <c r="O185" s="36"/>
      <c r="P185" s="36"/>
      <c r="CE185" s="57"/>
      <c r="CF185" s="2" t="s">
        <v>269</v>
      </c>
    </row>
    <row r="186" spans="1:84" customFormat="1" ht="15" x14ac:dyDescent="0.25">
      <c r="A186" s="100" t="s">
        <v>270</v>
      </c>
      <c r="B186" s="91"/>
      <c r="C186" s="91"/>
      <c r="D186" s="91"/>
      <c r="E186" s="91"/>
      <c r="F186" s="91"/>
      <c r="G186" s="91"/>
      <c r="H186" s="91"/>
      <c r="I186" s="101"/>
      <c r="J186" s="66">
        <v>860640.17</v>
      </c>
      <c r="K186" s="36"/>
      <c r="L186" s="36"/>
      <c r="M186" s="36"/>
      <c r="N186" s="36"/>
      <c r="O186" s="36"/>
      <c r="P186" s="36"/>
      <c r="CE186" s="57"/>
      <c r="CF186" s="2" t="s">
        <v>270</v>
      </c>
    </row>
    <row r="187" spans="1:84" customFormat="1" ht="15" x14ac:dyDescent="0.25">
      <c r="A187" s="102" t="s">
        <v>271</v>
      </c>
      <c r="B187" s="103"/>
      <c r="C187" s="103"/>
      <c r="D187" s="103"/>
      <c r="E187" s="103"/>
      <c r="F187" s="103"/>
      <c r="G187" s="103"/>
      <c r="H187" s="103"/>
      <c r="I187" s="104"/>
      <c r="J187" s="69">
        <v>1166734.93</v>
      </c>
      <c r="K187" s="36"/>
      <c r="L187" s="36"/>
      <c r="M187" s="36"/>
      <c r="N187" s="36"/>
      <c r="O187" s="36"/>
      <c r="P187" s="36"/>
      <c r="CE187" s="57"/>
      <c r="CF187" s="2" t="s">
        <v>271</v>
      </c>
    </row>
    <row r="188" spans="1:84" customFormat="1" ht="15" x14ac:dyDescent="0.25">
      <c r="A188" s="102" t="s">
        <v>272</v>
      </c>
      <c r="B188" s="103"/>
      <c r="C188" s="103"/>
      <c r="D188" s="103"/>
      <c r="E188" s="103"/>
      <c r="F188" s="103"/>
      <c r="G188" s="103"/>
      <c r="H188" s="103"/>
      <c r="I188" s="104"/>
      <c r="J188" s="69">
        <v>371077.1</v>
      </c>
      <c r="K188" s="36"/>
      <c r="L188" s="36"/>
      <c r="M188" s="36"/>
      <c r="N188" s="36"/>
      <c r="O188" s="36"/>
      <c r="P188" s="36"/>
      <c r="CE188" s="57"/>
      <c r="CF188" s="2" t="s">
        <v>272</v>
      </c>
    </row>
    <row r="189" spans="1:84" customFormat="1" ht="15" x14ac:dyDescent="0.25">
      <c r="A189" s="102" t="s">
        <v>273</v>
      </c>
      <c r="B189" s="103"/>
      <c r="C189" s="103"/>
      <c r="D189" s="103"/>
      <c r="E189" s="103"/>
      <c r="F189" s="103"/>
      <c r="G189" s="103"/>
      <c r="H189" s="103"/>
      <c r="I189" s="104"/>
      <c r="J189" s="69">
        <v>3478498.93</v>
      </c>
      <c r="K189" s="36"/>
      <c r="L189" s="36"/>
      <c r="M189" s="36"/>
      <c r="N189" s="36"/>
      <c r="O189" s="36"/>
      <c r="P189" s="36"/>
      <c r="CE189" s="57"/>
      <c r="CF189" s="2" t="s">
        <v>273</v>
      </c>
    </row>
    <row r="190" spans="1:84" customFormat="1" ht="15" x14ac:dyDescent="0.25">
      <c r="A190" s="100" t="s">
        <v>274</v>
      </c>
      <c r="B190" s="91"/>
      <c r="C190" s="91"/>
      <c r="D190" s="91"/>
      <c r="E190" s="91"/>
      <c r="F190" s="91"/>
      <c r="G190" s="91"/>
      <c r="H190" s="91"/>
      <c r="I190" s="101"/>
      <c r="J190" s="66">
        <v>6955780.2300000004</v>
      </c>
      <c r="K190" s="36"/>
      <c r="L190" s="36"/>
      <c r="M190" s="36"/>
      <c r="N190" s="36"/>
      <c r="O190" s="36"/>
      <c r="P190" s="36"/>
      <c r="CE190" s="57"/>
      <c r="CF190" s="2" t="s">
        <v>274</v>
      </c>
    </row>
    <row r="191" spans="1:84" customFormat="1" ht="15" x14ac:dyDescent="0.25">
      <c r="A191" s="100" t="s">
        <v>269</v>
      </c>
      <c r="B191" s="91"/>
      <c r="C191" s="91"/>
      <c r="D191" s="91"/>
      <c r="E191" s="91"/>
      <c r="F191" s="91"/>
      <c r="G191" s="91"/>
      <c r="H191" s="91"/>
      <c r="I191" s="101"/>
      <c r="J191" s="66"/>
      <c r="K191" s="36"/>
      <c r="L191" s="36"/>
      <c r="M191" s="36"/>
      <c r="N191" s="36"/>
      <c r="O191" s="36"/>
      <c r="P191" s="36"/>
      <c r="CE191" s="57"/>
      <c r="CF191" s="2" t="s">
        <v>269</v>
      </c>
    </row>
    <row r="192" spans="1:84" customFormat="1" ht="15" x14ac:dyDescent="0.25">
      <c r="A192" s="100" t="s">
        <v>275</v>
      </c>
      <c r="B192" s="91"/>
      <c r="C192" s="91"/>
      <c r="D192" s="91"/>
      <c r="E192" s="91"/>
      <c r="F192" s="91"/>
      <c r="G192" s="91"/>
      <c r="H192" s="91"/>
      <c r="I192" s="101"/>
      <c r="J192" s="66">
        <v>732135.09</v>
      </c>
      <c r="K192" s="36"/>
      <c r="L192" s="36"/>
      <c r="M192" s="36"/>
      <c r="N192" s="36"/>
      <c r="O192" s="36"/>
      <c r="P192" s="36"/>
      <c r="CE192" s="57"/>
      <c r="CF192" s="2" t="s">
        <v>275</v>
      </c>
    </row>
    <row r="193" spans="1:85" customFormat="1" ht="15" x14ac:dyDescent="0.25">
      <c r="A193" s="100" t="s">
        <v>276</v>
      </c>
      <c r="B193" s="91"/>
      <c r="C193" s="91"/>
      <c r="D193" s="91"/>
      <c r="E193" s="91"/>
      <c r="F193" s="91"/>
      <c r="G193" s="91"/>
      <c r="H193" s="91"/>
      <c r="I193" s="101"/>
      <c r="J193" s="66">
        <v>924633.92</v>
      </c>
      <c r="K193" s="36"/>
      <c r="L193" s="36"/>
      <c r="M193" s="36"/>
      <c r="N193" s="36"/>
      <c r="O193" s="36"/>
      <c r="P193" s="36"/>
      <c r="CE193" s="57"/>
      <c r="CF193" s="2" t="s">
        <v>276</v>
      </c>
    </row>
    <row r="194" spans="1:85" customFormat="1" ht="15" x14ac:dyDescent="0.25">
      <c r="A194" s="100" t="s">
        <v>277</v>
      </c>
      <c r="B194" s="91"/>
      <c r="C194" s="91"/>
      <c r="D194" s="91"/>
      <c r="E194" s="91"/>
      <c r="F194" s="91"/>
      <c r="G194" s="91"/>
      <c r="H194" s="91"/>
      <c r="I194" s="101"/>
      <c r="J194" s="66">
        <v>291908.44</v>
      </c>
      <c r="K194" s="36"/>
      <c r="L194" s="36"/>
      <c r="M194" s="36"/>
      <c r="N194" s="36"/>
      <c r="O194" s="36"/>
      <c r="P194" s="36"/>
      <c r="CE194" s="57"/>
      <c r="CF194" s="2" t="s">
        <v>277</v>
      </c>
    </row>
    <row r="195" spans="1:85" customFormat="1" ht="15" x14ac:dyDescent="0.25">
      <c r="A195" s="100" t="s">
        <v>278</v>
      </c>
      <c r="B195" s="91"/>
      <c r="C195" s="91"/>
      <c r="D195" s="91"/>
      <c r="E195" s="91"/>
      <c r="F195" s="91"/>
      <c r="G195" s="91"/>
      <c r="H195" s="91"/>
      <c r="I195" s="101"/>
      <c r="J195" s="66">
        <v>3419835.31</v>
      </c>
      <c r="K195" s="36"/>
      <c r="L195" s="36"/>
      <c r="M195" s="36"/>
      <c r="N195" s="36"/>
      <c r="O195" s="36"/>
      <c r="P195" s="36"/>
      <c r="CE195" s="57"/>
      <c r="CF195" s="2" t="s">
        <v>278</v>
      </c>
    </row>
    <row r="196" spans="1:85" customFormat="1" ht="15" x14ac:dyDescent="0.25">
      <c r="A196" s="100" t="s">
        <v>279</v>
      </c>
      <c r="B196" s="91"/>
      <c r="C196" s="91"/>
      <c r="D196" s="91"/>
      <c r="E196" s="91"/>
      <c r="F196" s="91"/>
      <c r="G196" s="91"/>
      <c r="H196" s="91"/>
      <c r="I196" s="101"/>
      <c r="J196" s="66">
        <v>1065005.27</v>
      </c>
      <c r="K196" s="36"/>
      <c r="L196" s="36"/>
      <c r="M196" s="36"/>
      <c r="N196" s="36"/>
      <c r="O196" s="36"/>
      <c r="P196" s="36"/>
      <c r="CE196" s="57"/>
      <c r="CF196" s="2" t="s">
        <v>279</v>
      </c>
    </row>
    <row r="197" spans="1:85" customFormat="1" ht="15" x14ac:dyDescent="0.25">
      <c r="A197" s="100" t="s">
        <v>280</v>
      </c>
      <c r="B197" s="91"/>
      <c r="C197" s="91"/>
      <c r="D197" s="91"/>
      <c r="E197" s="91"/>
      <c r="F197" s="91"/>
      <c r="G197" s="91"/>
      <c r="H197" s="91"/>
      <c r="I197" s="101"/>
      <c r="J197" s="66">
        <v>522262.2</v>
      </c>
      <c r="K197" s="36"/>
      <c r="L197" s="36"/>
      <c r="M197" s="36"/>
      <c r="N197" s="36"/>
      <c r="O197" s="36"/>
      <c r="P197" s="36"/>
      <c r="CE197" s="57"/>
      <c r="CF197" s="2" t="s">
        <v>280</v>
      </c>
    </row>
    <row r="198" spans="1:85" customFormat="1" ht="15" x14ac:dyDescent="0.25">
      <c r="A198" s="100" t="s">
        <v>281</v>
      </c>
      <c r="B198" s="91"/>
      <c r="C198" s="91"/>
      <c r="D198" s="91"/>
      <c r="E198" s="91"/>
      <c r="F198" s="91"/>
      <c r="G198" s="91"/>
      <c r="H198" s="91"/>
      <c r="I198" s="101"/>
      <c r="J198" s="66">
        <v>817872.24</v>
      </c>
      <c r="K198" s="36"/>
      <c r="L198" s="36"/>
      <c r="M198" s="36"/>
      <c r="N198" s="36"/>
      <c r="O198" s="36"/>
      <c r="P198" s="36"/>
      <c r="CE198" s="57"/>
      <c r="CF198" s="2" t="s">
        <v>281</v>
      </c>
    </row>
    <row r="199" spans="1:85" customFormat="1" ht="15" x14ac:dyDescent="0.25">
      <c r="A199" s="100" t="s">
        <v>269</v>
      </c>
      <c r="B199" s="91"/>
      <c r="C199" s="91"/>
      <c r="D199" s="91"/>
      <c r="E199" s="91"/>
      <c r="F199" s="91"/>
      <c r="G199" s="91"/>
      <c r="H199" s="91"/>
      <c r="I199" s="101"/>
      <c r="J199" s="66"/>
      <c r="K199" s="36"/>
      <c r="L199" s="36"/>
      <c r="M199" s="36"/>
      <c r="N199" s="36"/>
      <c r="O199" s="36"/>
      <c r="P199" s="36"/>
      <c r="CE199" s="57"/>
      <c r="CF199" s="2" t="s">
        <v>269</v>
      </c>
    </row>
    <row r="200" spans="1:85" customFormat="1" ht="15" x14ac:dyDescent="0.25">
      <c r="A200" s="100" t="s">
        <v>275</v>
      </c>
      <c r="B200" s="91"/>
      <c r="C200" s="91"/>
      <c r="D200" s="91"/>
      <c r="E200" s="91"/>
      <c r="F200" s="91"/>
      <c r="G200" s="91"/>
      <c r="H200" s="91"/>
      <c r="I200" s="101"/>
      <c r="J200" s="66">
        <v>128505.08</v>
      </c>
      <c r="K200" s="36"/>
      <c r="L200" s="36"/>
      <c r="M200" s="36"/>
      <c r="N200" s="36"/>
      <c r="O200" s="36"/>
      <c r="P200" s="36"/>
      <c r="CE200" s="57"/>
      <c r="CF200" s="2" t="s">
        <v>275</v>
      </c>
    </row>
    <row r="201" spans="1:85" customFormat="1" ht="15" x14ac:dyDescent="0.25">
      <c r="A201" s="100" t="s">
        <v>276</v>
      </c>
      <c r="B201" s="91"/>
      <c r="C201" s="91"/>
      <c r="D201" s="91"/>
      <c r="E201" s="91"/>
      <c r="F201" s="91"/>
      <c r="G201" s="91"/>
      <c r="H201" s="91"/>
      <c r="I201" s="101"/>
      <c r="J201" s="66">
        <v>242101.01</v>
      </c>
      <c r="K201" s="36"/>
      <c r="L201" s="36"/>
      <c r="M201" s="36"/>
      <c r="N201" s="36"/>
      <c r="O201" s="36"/>
      <c r="P201" s="36"/>
      <c r="CE201" s="57"/>
      <c r="CF201" s="2" t="s">
        <v>276</v>
      </c>
    </row>
    <row r="202" spans="1:85" customFormat="1" ht="15" x14ac:dyDescent="0.25">
      <c r="A202" s="100" t="s">
        <v>277</v>
      </c>
      <c r="B202" s="91"/>
      <c r="C202" s="91"/>
      <c r="D202" s="91"/>
      <c r="E202" s="91"/>
      <c r="F202" s="91"/>
      <c r="G202" s="91"/>
      <c r="H202" s="91"/>
      <c r="I202" s="101"/>
      <c r="J202" s="66">
        <v>79168.66</v>
      </c>
      <c r="K202" s="36"/>
      <c r="L202" s="36"/>
      <c r="M202" s="36"/>
      <c r="N202" s="36"/>
      <c r="O202" s="36"/>
      <c r="P202" s="36"/>
      <c r="CE202" s="57"/>
      <c r="CF202" s="2" t="s">
        <v>277</v>
      </c>
    </row>
    <row r="203" spans="1:85" customFormat="1" ht="15" x14ac:dyDescent="0.25">
      <c r="A203" s="100" t="s">
        <v>278</v>
      </c>
      <c r="B203" s="91"/>
      <c r="C203" s="91"/>
      <c r="D203" s="91"/>
      <c r="E203" s="91"/>
      <c r="F203" s="91"/>
      <c r="G203" s="91"/>
      <c r="H203" s="91"/>
      <c r="I203" s="101"/>
      <c r="J203" s="66">
        <v>58663.62</v>
      </c>
      <c r="K203" s="36"/>
      <c r="L203" s="36"/>
      <c r="M203" s="36"/>
      <c r="N203" s="36"/>
      <c r="O203" s="36"/>
      <c r="P203" s="36"/>
      <c r="CE203" s="57"/>
      <c r="CF203" s="2" t="s">
        <v>278</v>
      </c>
    </row>
    <row r="204" spans="1:85" customFormat="1" ht="15" x14ac:dyDescent="0.25">
      <c r="A204" s="100" t="s">
        <v>279</v>
      </c>
      <c r="B204" s="91"/>
      <c r="C204" s="91"/>
      <c r="D204" s="91"/>
      <c r="E204" s="91"/>
      <c r="F204" s="91"/>
      <c r="G204" s="91"/>
      <c r="H204" s="91"/>
      <c r="I204" s="101"/>
      <c r="J204" s="66">
        <v>203520.27</v>
      </c>
      <c r="K204" s="36"/>
      <c r="L204" s="36"/>
      <c r="M204" s="36"/>
      <c r="N204" s="36"/>
      <c r="O204" s="36"/>
      <c r="P204" s="36"/>
      <c r="CE204" s="57"/>
      <c r="CF204" s="2" t="s">
        <v>279</v>
      </c>
    </row>
    <row r="205" spans="1:85" customFormat="1" ht="15" x14ac:dyDescent="0.25">
      <c r="A205" s="100" t="s">
        <v>280</v>
      </c>
      <c r="B205" s="91"/>
      <c r="C205" s="91"/>
      <c r="D205" s="91"/>
      <c r="E205" s="91"/>
      <c r="F205" s="91"/>
      <c r="G205" s="91"/>
      <c r="H205" s="91"/>
      <c r="I205" s="101"/>
      <c r="J205" s="66">
        <v>105913.60000000001</v>
      </c>
      <c r="K205" s="36"/>
      <c r="L205" s="36"/>
      <c r="M205" s="36"/>
      <c r="N205" s="36"/>
      <c r="O205" s="36"/>
      <c r="P205" s="36"/>
      <c r="CE205" s="57"/>
      <c r="CF205" s="2" t="s">
        <v>280</v>
      </c>
    </row>
    <row r="206" spans="1:85" customFormat="1" ht="15" x14ac:dyDescent="0.25">
      <c r="A206" s="105" t="s">
        <v>282</v>
      </c>
      <c r="B206" s="106"/>
      <c r="C206" s="106"/>
      <c r="D206" s="106"/>
      <c r="E206" s="106"/>
      <c r="F206" s="106"/>
      <c r="G206" s="106"/>
      <c r="H206" s="106"/>
      <c r="I206" s="107"/>
      <c r="J206" s="68">
        <v>7773652.4699999997</v>
      </c>
      <c r="K206" s="56"/>
      <c r="L206" s="56"/>
      <c r="M206" s="56"/>
      <c r="N206" s="56"/>
      <c r="O206" s="56"/>
      <c r="P206" s="56"/>
      <c r="CE206" s="57"/>
      <c r="CG206" s="57" t="s">
        <v>282</v>
      </c>
    </row>
    <row r="207" spans="1:85" customFormat="1" ht="15" x14ac:dyDescent="0.25">
      <c r="A207" s="100" t="s">
        <v>283</v>
      </c>
      <c r="B207" s="91"/>
      <c r="C207" s="91"/>
      <c r="D207" s="91"/>
      <c r="E207" s="91"/>
      <c r="F207" s="91"/>
      <c r="G207" s="91"/>
      <c r="H207" s="91"/>
      <c r="I207" s="101"/>
      <c r="J207" s="66">
        <v>1231717.27</v>
      </c>
      <c r="K207" s="36"/>
      <c r="L207" s="36"/>
      <c r="M207" s="36"/>
      <c r="N207" s="36"/>
      <c r="O207" s="36"/>
      <c r="P207" s="36"/>
      <c r="CE207" s="57"/>
      <c r="CF207" s="2" t="s">
        <v>283</v>
      </c>
      <c r="CG207" s="57"/>
    </row>
    <row r="208" spans="1:85" customFormat="1" ht="15" x14ac:dyDescent="0.25">
      <c r="A208" s="100" t="s">
        <v>284</v>
      </c>
      <c r="B208" s="91"/>
      <c r="C208" s="91"/>
      <c r="D208" s="91"/>
      <c r="E208" s="91"/>
      <c r="F208" s="91"/>
      <c r="G208" s="91"/>
      <c r="H208" s="91"/>
      <c r="I208" s="101"/>
      <c r="J208" s="66">
        <v>1268525.54</v>
      </c>
      <c r="K208" s="36"/>
      <c r="L208" s="36"/>
      <c r="M208" s="36"/>
      <c r="N208" s="36"/>
      <c r="O208" s="36"/>
      <c r="P208" s="36"/>
      <c r="CE208" s="57"/>
      <c r="CF208" s="2" t="s">
        <v>284</v>
      </c>
      <c r="CG208" s="57"/>
    </row>
    <row r="209" spans="1:86" customFormat="1" ht="15" x14ac:dyDescent="0.25">
      <c r="A209" s="100" t="s">
        <v>285</v>
      </c>
      <c r="B209" s="91"/>
      <c r="C209" s="91"/>
      <c r="D209" s="91"/>
      <c r="E209" s="91"/>
      <c r="F209" s="91"/>
      <c r="G209" s="91"/>
      <c r="H209" s="91"/>
      <c r="I209" s="101"/>
      <c r="J209" s="66">
        <v>628175.80000000005</v>
      </c>
      <c r="K209" s="36"/>
      <c r="L209" s="36"/>
      <c r="M209" s="36"/>
      <c r="N209" s="36"/>
      <c r="O209" s="36"/>
      <c r="P209" s="36"/>
      <c r="CE209" s="57"/>
      <c r="CF209" s="2" t="s">
        <v>285</v>
      </c>
      <c r="CG209" s="57"/>
    </row>
    <row r="210" spans="1:86" customFormat="1" ht="15" x14ac:dyDescent="0.25">
      <c r="A210" s="102" t="s">
        <v>286</v>
      </c>
      <c r="B210" s="103"/>
      <c r="C210" s="103"/>
      <c r="D210" s="103"/>
      <c r="E210" s="103"/>
      <c r="F210" s="103"/>
      <c r="G210" s="103"/>
      <c r="H210" s="103"/>
      <c r="I210" s="104"/>
      <c r="J210" s="66">
        <v>412003.58</v>
      </c>
      <c r="K210" s="36"/>
      <c r="L210" s="36"/>
      <c r="M210" s="36"/>
      <c r="N210" s="36"/>
      <c r="O210" s="36"/>
      <c r="P210" s="36"/>
      <c r="CE210" s="57"/>
      <c r="CF210" s="2" t="s">
        <v>286</v>
      </c>
      <c r="CG210" s="57"/>
    </row>
    <row r="211" spans="1:86" customFormat="1" ht="15" x14ac:dyDescent="0.25">
      <c r="A211" s="102" t="s">
        <v>287</v>
      </c>
      <c r="B211" s="103"/>
      <c r="C211" s="103"/>
      <c r="D211" s="103"/>
      <c r="E211" s="103"/>
      <c r="F211" s="103"/>
      <c r="G211" s="103"/>
      <c r="H211" s="103"/>
      <c r="I211" s="104"/>
      <c r="J211" s="66">
        <v>342040.71</v>
      </c>
      <c r="K211" s="36"/>
      <c r="L211" s="36"/>
      <c r="M211" s="36"/>
      <c r="N211" s="36"/>
      <c r="O211" s="36"/>
      <c r="P211" s="36"/>
      <c r="CE211" s="57"/>
      <c r="CF211" s="2" t="s">
        <v>287</v>
      </c>
      <c r="CG211" s="57"/>
    </row>
    <row r="212" spans="1:86" customFormat="1" ht="15" x14ac:dyDescent="0.25">
      <c r="A212" s="105" t="s">
        <v>288</v>
      </c>
      <c r="B212" s="106"/>
      <c r="C212" s="106"/>
      <c r="D212" s="106"/>
      <c r="E212" s="106"/>
      <c r="F212" s="106"/>
      <c r="G212" s="106"/>
      <c r="H212" s="106"/>
      <c r="I212" s="107"/>
      <c r="J212" s="68">
        <v>8527696.7599999998</v>
      </c>
      <c r="K212" s="56"/>
      <c r="L212" s="56"/>
      <c r="M212" s="56"/>
      <c r="N212" s="56"/>
      <c r="O212" s="56"/>
      <c r="P212" s="56"/>
      <c r="CE212" s="57"/>
      <c r="CG212" s="57" t="s">
        <v>288</v>
      </c>
    </row>
    <row r="213" spans="1:86" customFormat="1" ht="15" x14ac:dyDescent="0.25">
      <c r="A213" s="100" t="s">
        <v>315</v>
      </c>
      <c r="B213" s="91"/>
      <c r="C213" s="91"/>
      <c r="D213" s="91"/>
      <c r="E213" s="91"/>
      <c r="F213" s="91"/>
      <c r="G213" s="91"/>
      <c r="H213" s="91"/>
      <c r="I213" s="101"/>
      <c r="J213" s="66">
        <f>J214-J212</f>
        <v>1876093.2872000001</v>
      </c>
      <c r="K213" s="36"/>
      <c r="L213" s="36"/>
      <c r="M213" s="36"/>
      <c r="N213" s="36"/>
      <c r="O213" s="36"/>
      <c r="P213" s="36"/>
      <c r="CE213" s="57"/>
      <c r="CF213" s="2" t="s">
        <v>289</v>
      </c>
      <c r="CG213" s="57"/>
    </row>
    <row r="214" spans="1:86" customFormat="1" ht="15" x14ac:dyDescent="0.25">
      <c r="A214" s="105" t="s">
        <v>290</v>
      </c>
      <c r="B214" s="106"/>
      <c r="C214" s="106"/>
      <c r="D214" s="106"/>
      <c r="E214" s="106"/>
      <c r="F214" s="106"/>
      <c r="G214" s="106"/>
      <c r="H214" s="106"/>
      <c r="I214" s="107"/>
      <c r="J214" s="68">
        <f>J212*1.22</f>
        <v>10403790.0472</v>
      </c>
      <c r="K214" s="56"/>
      <c r="L214" s="56"/>
      <c r="M214" s="56"/>
      <c r="N214" s="56"/>
      <c r="O214" s="70">
        <v>1616.76008</v>
      </c>
      <c r="P214" s="70">
        <v>578.07551000000001</v>
      </c>
      <c r="CE214" s="57"/>
      <c r="CG214" s="57"/>
      <c r="CH214" s="57" t="s">
        <v>290</v>
      </c>
    </row>
    <row r="215" spans="1:86" customFormat="1" ht="15" x14ac:dyDescent="0.25">
      <c r="A215" s="100" t="s">
        <v>291</v>
      </c>
      <c r="B215" s="91"/>
      <c r="C215" s="91"/>
      <c r="D215" s="91"/>
      <c r="E215" s="91"/>
      <c r="F215" s="91"/>
      <c r="G215" s="91"/>
      <c r="H215" s="91"/>
      <c r="I215" s="101"/>
      <c r="J215" s="66"/>
      <c r="K215" s="36"/>
      <c r="L215" s="36"/>
      <c r="M215" s="36"/>
      <c r="N215" s="36"/>
      <c r="O215" s="36"/>
      <c r="P215" s="36"/>
      <c r="CE215" s="57"/>
      <c r="CF215" s="2" t="s">
        <v>291</v>
      </c>
      <c r="CG215" s="57"/>
      <c r="CH215" s="57"/>
    </row>
    <row r="216" spans="1:86" customFormat="1" ht="15" x14ac:dyDescent="0.25">
      <c r="A216" s="100" t="s">
        <v>292</v>
      </c>
      <c r="B216" s="91"/>
      <c r="C216" s="91"/>
      <c r="D216" s="91"/>
      <c r="E216" s="91"/>
      <c r="F216" s="91"/>
      <c r="G216" s="91"/>
      <c r="H216" s="91"/>
      <c r="I216" s="101"/>
      <c r="J216" s="66">
        <v>1176106.8799999999</v>
      </c>
      <c r="K216" s="36"/>
      <c r="L216" s="36"/>
      <c r="M216" s="36"/>
      <c r="N216" s="36"/>
      <c r="O216" s="36"/>
      <c r="P216" s="36"/>
      <c r="CE216" s="57"/>
      <c r="CF216" s="2" t="s">
        <v>292</v>
      </c>
      <c r="CG216" s="57"/>
      <c r="CH216" s="57"/>
    </row>
    <row r="217" spans="1:86" customFormat="1" ht="15" x14ac:dyDescent="0.25">
      <c r="A217" s="100" t="s">
        <v>293</v>
      </c>
      <c r="B217" s="91"/>
      <c r="C217" s="91"/>
      <c r="D217" s="91"/>
      <c r="E217" s="91"/>
      <c r="F217" s="91"/>
      <c r="G217" s="91"/>
      <c r="H217" s="91"/>
      <c r="I217" s="101"/>
      <c r="J217" s="36"/>
      <c r="K217" s="36"/>
      <c r="L217" s="36"/>
      <c r="M217" s="36"/>
      <c r="N217" s="36"/>
      <c r="O217" s="36"/>
      <c r="P217" s="36"/>
      <c r="CE217" s="57"/>
      <c r="CF217" s="2" t="s">
        <v>293</v>
      </c>
      <c r="CG217" s="57"/>
      <c r="CH217" s="57"/>
    </row>
    <row r="218" spans="1:86" customFormat="1" ht="15" x14ac:dyDescent="0.25">
      <c r="A218" s="100" t="s">
        <v>294</v>
      </c>
      <c r="B218" s="91"/>
      <c r="C218" s="91"/>
      <c r="D218" s="91"/>
      <c r="E218" s="91"/>
      <c r="F218" s="91"/>
      <c r="G218" s="91"/>
      <c r="H218" s="91"/>
      <c r="I218" s="101"/>
      <c r="J218" s="36"/>
      <c r="K218" s="36"/>
      <c r="L218" s="36"/>
      <c r="M218" s="36"/>
      <c r="N218" s="36"/>
      <c r="O218" s="36"/>
      <c r="P218" s="36"/>
      <c r="CE218" s="57"/>
      <c r="CF218" s="2" t="s">
        <v>294</v>
      </c>
      <c r="CG218" s="57"/>
      <c r="CH218" s="57"/>
    </row>
    <row r="219" spans="1:86" customFormat="1" ht="3" customHeight="1" x14ac:dyDescent="0.25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9"/>
      <c r="M219" s="59"/>
      <c r="N219" s="59"/>
      <c r="O219" s="60"/>
      <c r="P219" s="60"/>
    </row>
    <row r="220" spans="1:86" customFormat="1" ht="15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spans="1:86" customFormat="1" ht="15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</row>
    <row r="222" spans="1:86" customFormat="1" ht="15" x14ac:dyDescent="0.25">
      <c r="A222" s="3"/>
      <c r="B222" s="71" t="s">
        <v>309</v>
      </c>
      <c r="C222" s="71"/>
      <c r="D222" s="71"/>
      <c r="E222" s="71"/>
      <c r="F222" s="71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 spans="1:86" customFormat="1" ht="15" x14ac:dyDescent="0.25">
      <c r="A223" s="3"/>
      <c r="B223" s="111" t="s">
        <v>310</v>
      </c>
      <c r="C223" s="111"/>
      <c r="D223" s="111"/>
      <c r="E223" s="72">
        <v>1166734.93</v>
      </c>
      <c r="F223" s="71"/>
      <c r="G223" s="3"/>
      <c r="H223" s="3"/>
      <c r="I223" s="3"/>
      <c r="J223" s="3"/>
      <c r="K223" s="3"/>
      <c r="L223" s="3"/>
      <c r="M223" s="3"/>
      <c r="N223" s="3"/>
      <c r="O223" s="3"/>
      <c r="P223" s="3"/>
    </row>
    <row r="224" spans="1:86" customFormat="1" ht="15" x14ac:dyDescent="0.25">
      <c r="A224" s="3"/>
      <c r="B224" s="111" t="s">
        <v>311</v>
      </c>
      <c r="C224" s="111"/>
      <c r="D224" s="111"/>
      <c r="E224" s="72">
        <v>371077.1</v>
      </c>
      <c r="F224" s="71"/>
      <c r="G224" s="3"/>
      <c r="H224" s="3"/>
      <c r="I224" s="3"/>
      <c r="J224" s="3"/>
      <c r="K224" s="3"/>
      <c r="L224" s="3"/>
      <c r="M224" s="3"/>
      <c r="N224" s="3"/>
      <c r="O224" s="3"/>
      <c r="P224" s="3"/>
    </row>
    <row r="225" spans="1:86" customFormat="1" ht="15" x14ac:dyDescent="0.25">
      <c r="A225" s="3"/>
      <c r="B225" s="111" t="s">
        <v>312</v>
      </c>
      <c r="C225" s="111"/>
      <c r="D225" s="111"/>
      <c r="E225" s="72">
        <v>3478498.93</v>
      </c>
      <c r="F225" s="71"/>
      <c r="G225" s="3"/>
      <c r="H225" s="3"/>
      <c r="I225" s="3"/>
      <c r="J225" s="3"/>
      <c r="K225" s="3"/>
      <c r="L225" s="3"/>
      <c r="M225" s="3"/>
      <c r="N225" s="3"/>
      <c r="O225" s="3"/>
      <c r="P225" s="3"/>
    </row>
    <row r="226" spans="1:86" customFormat="1" ht="15" x14ac:dyDescent="0.25">
      <c r="A226" s="3"/>
      <c r="B226" s="111"/>
      <c r="C226" s="111"/>
      <c r="D226" s="111"/>
      <c r="E226" s="72"/>
      <c r="F226" s="71"/>
      <c r="G226" s="3"/>
      <c r="H226" s="3"/>
      <c r="I226" s="3"/>
      <c r="J226" s="3"/>
      <c r="K226" s="3"/>
      <c r="L226" s="3"/>
      <c r="M226" s="3"/>
      <c r="N226" s="3"/>
      <c r="O226" s="3"/>
      <c r="P226" s="3"/>
    </row>
    <row r="227" spans="1:86" customFormat="1" ht="15" x14ac:dyDescent="0.25">
      <c r="A227" s="3"/>
      <c r="B227" s="112" t="s">
        <v>314</v>
      </c>
      <c r="C227" s="112"/>
      <c r="D227" s="112"/>
      <c r="E227" s="73">
        <f>SUM(E223:E226)*1.053*1.044</f>
        <v>5514591.1602787198</v>
      </c>
      <c r="F227" s="71"/>
      <c r="G227" s="3"/>
      <c r="H227" s="3"/>
      <c r="I227" s="3"/>
      <c r="J227" s="3"/>
      <c r="K227" s="3"/>
      <c r="L227" s="3"/>
      <c r="M227" s="3"/>
      <c r="N227" s="3"/>
      <c r="O227" s="3"/>
      <c r="P227" s="3"/>
    </row>
    <row r="228" spans="1:86" customFormat="1" ht="15" x14ac:dyDescent="0.25">
      <c r="A228" s="3"/>
      <c r="B228" s="113" t="s">
        <v>313</v>
      </c>
      <c r="C228" s="113"/>
      <c r="D228" s="113"/>
      <c r="E228" s="74">
        <f>E227*1.22</f>
        <v>6727801.2155400384</v>
      </c>
      <c r="F228" s="71"/>
      <c r="G228" s="75"/>
      <c r="H228" s="3"/>
      <c r="I228" s="3"/>
      <c r="J228" s="3"/>
      <c r="K228" s="3"/>
      <c r="L228" s="3"/>
      <c r="M228" s="3"/>
      <c r="N228" s="3"/>
      <c r="O228" s="3"/>
      <c r="P228" s="3"/>
    </row>
    <row r="229" spans="1:86" customFormat="1" ht="15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</row>
    <row r="230" spans="1:86" customFormat="1" ht="15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</row>
    <row r="231" spans="1:86" s="17" customFormat="1" ht="12.75" customHeight="1" x14ac:dyDescent="0.25">
      <c r="A231" s="108" t="s">
        <v>295</v>
      </c>
      <c r="B231" s="108"/>
      <c r="C231" s="108"/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8"/>
      <c r="Q231" s="61"/>
      <c r="R231"/>
      <c r="S231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</row>
    <row r="232" spans="1:86" s="17" customFormat="1" ht="12.75" customHeight="1" x14ac:dyDescent="0.25">
      <c r="A232" s="109" t="s">
        <v>296</v>
      </c>
      <c r="B232" s="109"/>
      <c r="C232" s="109"/>
      <c r="D232" s="109"/>
      <c r="E232" s="109"/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62"/>
      <c r="R232"/>
      <c r="S232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</row>
    <row r="233" spans="1:86" s="17" customFormat="1" ht="13.5" customHeight="1" x14ac:dyDescent="0.25">
      <c r="A233" s="14"/>
      <c r="B233" s="14"/>
      <c r="C233" s="14"/>
      <c r="D233" s="14"/>
      <c r="E233" s="14"/>
      <c r="F233" s="14"/>
      <c r="G233" s="14"/>
      <c r="H233" s="63"/>
      <c r="I233" s="10"/>
      <c r="J233" s="10"/>
      <c r="K233" s="10"/>
      <c r="L233" s="14"/>
      <c r="M233" s="14"/>
      <c r="N233" s="14"/>
      <c r="O233" s="14"/>
      <c r="P233" s="14"/>
      <c r="Q233"/>
      <c r="R233"/>
      <c r="S233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</row>
    <row r="234" spans="1:86" s="17" customFormat="1" ht="12.75" customHeight="1" x14ac:dyDescent="0.25">
      <c r="A234" s="108" t="s">
        <v>297</v>
      </c>
      <c r="B234" s="108"/>
      <c r="C234" s="108"/>
      <c r="D234" s="108"/>
      <c r="E234" s="108"/>
      <c r="F234" s="108"/>
      <c r="G234" s="108"/>
      <c r="H234" s="108"/>
      <c r="I234" s="108"/>
      <c r="J234" s="108"/>
      <c r="K234" s="108"/>
      <c r="L234" s="108"/>
      <c r="M234" s="108"/>
      <c r="N234" s="108"/>
      <c r="O234" s="108"/>
      <c r="P234" s="108"/>
      <c r="Q234" s="61"/>
      <c r="R234"/>
      <c r="S234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</row>
    <row r="235" spans="1:86" s="17" customFormat="1" ht="12.75" customHeight="1" x14ac:dyDescent="0.25">
      <c r="A235" s="109" t="s">
        <v>296</v>
      </c>
      <c r="B235" s="109"/>
      <c r="C235" s="109"/>
      <c r="D235" s="109"/>
      <c r="E235" s="109"/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62"/>
      <c r="R235"/>
      <c r="S235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</row>
    <row r="236" spans="1:86" s="17" customFormat="1" ht="13.5" customHeight="1" x14ac:dyDescent="0.25">
      <c r="A236" s="14"/>
      <c r="B236" s="14"/>
      <c r="C236" s="14"/>
      <c r="D236" s="14"/>
      <c r="E236" s="14"/>
      <c r="F236" s="14"/>
      <c r="G236" s="14"/>
      <c r="H236" s="63"/>
      <c r="I236" s="10"/>
      <c r="J236" s="10"/>
      <c r="K236" s="10"/>
      <c r="L236" s="14"/>
      <c r="M236" s="14"/>
      <c r="N236" s="14"/>
      <c r="O236" s="14"/>
      <c r="P236" s="14"/>
      <c r="Q236"/>
      <c r="R236"/>
      <c r="S23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</row>
    <row r="237" spans="1:86" customFormat="1" ht="15" x14ac:dyDescent="0.25">
      <c r="A237" s="3"/>
      <c r="B237" s="3"/>
      <c r="C237" s="3"/>
      <c r="D237" s="3"/>
      <c r="E237" s="3"/>
      <c r="F237" s="3"/>
      <c r="G237" s="3"/>
      <c r="H237" s="14"/>
      <c r="I237" s="110"/>
      <c r="J237" s="110"/>
      <c r="K237" s="110"/>
      <c r="L237" s="3"/>
      <c r="M237" s="3"/>
      <c r="N237" s="3"/>
      <c r="O237" s="3"/>
      <c r="P237" s="3"/>
    </row>
    <row r="238" spans="1:86" customFormat="1" ht="15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</row>
    <row r="239" spans="1:86" customFormat="1" ht="15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</row>
  </sheetData>
  <mergeCells count="230">
    <mergeCell ref="A234:P234"/>
    <mergeCell ref="A235:P235"/>
    <mergeCell ref="I237:K237"/>
    <mergeCell ref="A216:I216"/>
    <mergeCell ref="A217:I217"/>
    <mergeCell ref="A218:I218"/>
    <mergeCell ref="A231:P231"/>
    <mergeCell ref="A232:P232"/>
    <mergeCell ref="A211:I211"/>
    <mergeCell ref="A212:I212"/>
    <mergeCell ref="A213:I213"/>
    <mergeCell ref="A214:I214"/>
    <mergeCell ref="A215:I215"/>
    <mergeCell ref="B223:D223"/>
    <mergeCell ref="B224:D224"/>
    <mergeCell ref="B225:D225"/>
    <mergeCell ref="B226:D226"/>
    <mergeCell ref="B227:D227"/>
    <mergeCell ref="B228:D228"/>
    <mergeCell ref="A206:I206"/>
    <mergeCell ref="A207:I207"/>
    <mergeCell ref="A208:I208"/>
    <mergeCell ref="A209:I209"/>
    <mergeCell ref="A210:I210"/>
    <mergeCell ref="A201:I201"/>
    <mergeCell ref="A202:I202"/>
    <mergeCell ref="A203:I203"/>
    <mergeCell ref="A204:I204"/>
    <mergeCell ref="A205:I205"/>
    <mergeCell ref="A196:I196"/>
    <mergeCell ref="A197:I197"/>
    <mergeCell ref="A198:I198"/>
    <mergeCell ref="A199:I199"/>
    <mergeCell ref="A200:I200"/>
    <mergeCell ref="A191:I191"/>
    <mergeCell ref="A192:I192"/>
    <mergeCell ref="A193:I193"/>
    <mergeCell ref="A194:I194"/>
    <mergeCell ref="A195:I195"/>
    <mergeCell ref="A186:I186"/>
    <mergeCell ref="A187:I187"/>
    <mergeCell ref="A188:I188"/>
    <mergeCell ref="A189:I189"/>
    <mergeCell ref="A190:I190"/>
    <mergeCell ref="A181:P181"/>
    <mergeCell ref="C182:E182"/>
    <mergeCell ref="A183:I183"/>
    <mergeCell ref="A184:I184"/>
    <mergeCell ref="A185:I185"/>
    <mergeCell ref="C176:E176"/>
    <mergeCell ref="C177:E177"/>
    <mergeCell ref="C178:E178"/>
    <mergeCell ref="A179:P179"/>
    <mergeCell ref="A180:P180"/>
    <mergeCell ref="C171:E171"/>
    <mergeCell ref="C172:E172"/>
    <mergeCell ref="C173:P173"/>
    <mergeCell ref="C174:E174"/>
    <mergeCell ref="C175:P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P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P145"/>
    <mergeCell ref="C136:P136"/>
    <mergeCell ref="C137:E137"/>
    <mergeCell ref="C138:E138"/>
    <mergeCell ref="C139:E139"/>
    <mergeCell ref="C140:E140"/>
    <mergeCell ref="C131:E131"/>
    <mergeCell ref="C132:P132"/>
    <mergeCell ref="C133:E133"/>
    <mergeCell ref="C134:P134"/>
    <mergeCell ref="C135:E135"/>
    <mergeCell ref="C126:E126"/>
    <mergeCell ref="C127:E127"/>
    <mergeCell ref="C128:E128"/>
    <mergeCell ref="C129:P129"/>
    <mergeCell ref="C130:E130"/>
    <mergeCell ref="C121:P121"/>
    <mergeCell ref="C122:E122"/>
    <mergeCell ref="C123:P123"/>
    <mergeCell ref="C124:E124"/>
    <mergeCell ref="C125:P125"/>
    <mergeCell ref="C116:E116"/>
    <mergeCell ref="C117:P117"/>
    <mergeCell ref="C118:E118"/>
    <mergeCell ref="C119:P119"/>
    <mergeCell ref="C120:E120"/>
    <mergeCell ref="C111:E111"/>
    <mergeCell ref="C112:E112"/>
    <mergeCell ref="C113:E113"/>
    <mergeCell ref="C114:E114"/>
    <mergeCell ref="C115:E115"/>
    <mergeCell ref="C106:P106"/>
    <mergeCell ref="C107:E107"/>
    <mergeCell ref="C108:E108"/>
    <mergeCell ref="C109:E109"/>
    <mergeCell ref="C110:E110"/>
    <mergeCell ref="C101:E101"/>
    <mergeCell ref="C102:P102"/>
    <mergeCell ref="C103:E103"/>
    <mergeCell ref="C104:P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P95"/>
    <mergeCell ref="C86:E86"/>
    <mergeCell ref="C87:E87"/>
    <mergeCell ref="C88:E88"/>
    <mergeCell ref="C89:E89"/>
    <mergeCell ref="C90:E90"/>
    <mergeCell ref="C81:P81"/>
    <mergeCell ref="C82:E82"/>
    <mergeCell ref="C83:E83"/>
    <mergeCell ref="C84:E84"/>
    <mergeCell ref="C85:E85"/>
    <mergeCell ref="C76:E76"/>
    <mergeCell ref="C77:P77"/>
    <mergeCell ref="C78:E78"/>
    <mergeCell ref="C79:P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A55:P55"/>
    <mergeCell ref="C46:E46"/>
    <mergeCell ref="C47:E47"/>
    <mergeCell ref="C48:E48"/>
    <mergeCell ref="C49:E49"/>
    <mergeCell ref="C50:E50"/>
    <mergeCell ref="C41:E41"/>
    <mergeCell ref="C42:E42"/>
    <mergeCell ref="C43:E43"/>
    <mergeCell ref="C44:E44"/>
    <mergeCell ref="C45:E45"/>
    <mergeCell ref="C36:E36"/>
    <mergeCell ref="C37:E37"/>
    <mergeCell ref="C38:E38"/>
    <mergeCell ref="C39:E39"/>
    <mergeCell ref="C40:E40"/>
    <mergeCell ref="C31:E31"/>
    <mergeCell ref="C32:E32"/>
    <mergeCell ref="C33:E33"/>
    <mergeCell ref="C34:E34"/>
    <mergeCell ref="C35:E35"/>
    <mergeCell ref="C26:E26"/>
    <mergeCell ref="A27:P27"/>
    <mergeCell ref="A28:P28"/>
    <mergeCell ref="C29:E29"/>
    <mergeCell ref="C30:E30"/>
    <mergeCell ref="A14:P14"/>
    <mergeCell ref="C15:G15"/>
    <mergeCell ref="A23:A25"/>
    <mergeCell ref="B23:B25"/>
    <mergeCell ref="C23:E25"/>
    <mergeCell ref="F23:F25"/>
    <mergeCell ref="G23:H23"/>
    <mergeCell ref="I23:N23"/>
    <mergeCell ref="O23:O25"/>
    <mergeCell ref="P23:P25"/>
    <mergeCell ref="G24:G25"/>
    <mergeCell ref="H24:H25"/>
    <mergeCell ref="I24:I25"/>
    <mergeCell ref="J24:J25"/>
    <mergeCell ref="K24:N24"/>
    <mergeCell ref="A8:P8"/>
    <mergeCell ref="A9:P9"/>
    <mergeCell ref="A11:P11"/>
    <mergeCell ref="A12:P12"/>
    <mergeCell ref="A13:P13"/>
    <mergeCell ref="A2:C2"/>
    <mergeCell ref="M2:P2"/>
    <mergeCell ref="A3:D3"/>
    <mergeCell ref="L3:P3"/>
    <mergeCell ref="A4:D4"/>
    <mergeCell ref="L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2027. 1905 с ИД 1704ВЛ 0,4 кВ д</vt:lpstr>
      <vt:lpstr>'2027. 1905 с ИД 1704ВЛ 0,4 кВ 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2021-05-27T06:31:51Z</cp:lastPrinted>
  <dcterms:created xsi:type="dcterms:W3CDTF">2020-09-30T08:50:27Z</dcterms:created>
  <dcterms:modified xsi:type="dcterms:W3CDTF">2026-02-24T03:29:46Z</dcterms:modified>
</cp:coreProperties>
</file>